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600" windowHeight="8010"/>
  </bookViews>
  <sheets>
    <sheet name="Orçamento" sheetId="1" r:id="rId1"/>
    <sheet name="Cronograma" sheetId="2" r:id="rId2"/>
    <sheet name="Plan3" sheetId="3" r:id="rId3"/>
  </sheets>
  <externalReferences>
    <externalReference r:id="rId4"/>
  </externalReferences>
  <definedNames>
    <definedName name="_xlnm._FilterDatabase" localSheetId="1" hidden="1">Cronograma!$A$1:$J$23</definedName>
    <definedName name="_xlnm.Print_Area" localSheetId="1">Cronograma!$A$1:$J$23</definedName>
    <definedName name="_xlnm.Print_Area" localSheetId="0">Orçamento!$A$1:$O$53</definedName>
  </definedNames>
  <calcPr calcId="124519"/>
</workbook>
</file>

<file path=xl/calcChain.xml><?xml version="1.0" encoding="utf-8"?>
<calcChain xmlns="http://schemas.openxmlformats.org/spreadsheetml/2006/main">
  <c r="G46" i="1"/>
  <c r="G44"/>
  <c r="E44"/>
  <c r="H44" s="1"/>
  <c r="E45"/>
  <c r="C44"/>
  <c r="E39"/>
  <c r="E40"/>
  <c r="H40"/>
  <c r="G40"/>
  <c r="H39"/>
  <c r="G39"/>
  <c r="E12"/>
  <c r="H12" s="1"/>
  <c r="G12"/>
  <c r="G13" s="1"/>
  <c r="I44" l="1"/>
  <c r="I46" s="1"/>
  <c r="I49" s="1"/>
  <c r="I40"/>
  <c r="I39"/>
  <c r="H13"/>
  <c r="I12"/>
  <c r="I13" i="2"/>
  <c r="B12"/>
  <c r="B11"/>
  <c r="B10"/>
  <c r="A12"/>
  <c r="A11"/>
  <c r="A10"/>
  <c r="A7"/>
  <c r="K33" i="1" l="1"/>
  <c r="K32"/>
  <c r="K21"/>
  <c r="K20"/>
  <c r="K19"/>
  <c r="K18"/>
  <c r="K17"/>
  <c r="K16"/>
  <c r="K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41"/>
  <c r="G15"/>
  <c r="O11"/>
  <c r="E11" s="1"/>
  <c r="H11" s="1"/>
  <c r="I11" s="1"/>
  <c r="H45"/>
  <c r="O15"/>
  <c r="E15" s="1"/>
  <c r="H15" s="1"/>
  <c r="I15" s="1"/>
  <c r="E37"/>
  <c r="H37" s="1"/>
  <c r="E38"/>
  <c r="H38" s="1"/>
  <c r="E41"/>
  <c r="H41" s="1"/>
  <c r="E36"/>
  <c r="H36" s="1"/>
  <c r="L35"/>
  <c r="O35" s="1"/>
  <c r="E35" s="1"/>
  <c r="H35" s="1"/>
  <c r="L34"/>
  <c r="O34" s="1"/>
  <c r="E34" s="1"/>
  <c r="H34" s="1"/>
  <c r="L33"/>
  <c r="O33" s="1"/>
  <c r="E33" s="1"/>
  <c r="H33" s="1"/>
  <c r="L32"/>
  <c r="O32" s="1"/>
  <c r="E32" s="1"/>
  <c r="H32" s="1"/>
  <c r="L31"/>
  <c r="O31" s="1"/>
  <c r="E31" s="1"/>
  <c r="H31" s="1"/>
  <c r="L30"/>
  <c r="O30" s="1"/>
  <c r="E30" s="1"/>
  <c r="H30" s="1"/>
  <c r="L29"/>
  <c r="O29" s="1"/>
  <c r="E29" s="1"/>
  <c r="H29" s="1"/>
  <c r="L28"/>
  <c r="O28" s="1"/>
  <c r="E28" s="1"/>
  <c r="H28" s="1"/>
  <c r="L27"/>
  <c r="O27" s="1"/>
  <c r="E27" s="1"/>
  <c r="H27" s="1"/>
  <c r="L26"/>
  <c r="O26" s="1"/>
  <c r="E26" s="1"/>
  <c r="H26" s="1"/>
  <c r="L25"/>
  <c r="O25" s="1"/>
  <c r="E25" s="1"/>
  <c r="H25" s="1"/>
  <c r="L24"/>
  <c r="O24" s="1"/>
  <c r="E24" s="1"/>
  <c r="H24" s="1"/>
  <c r="L23"/>
  <c r="O23" s="1"/>
  <c r="E23" s="1"/>
  <c r="H23" s="1"/>
  <c r="L22"/>
  <c r="O22" s="1"/>
  <c r="E22" s="1"/>
  <c r="H22" s="1"/>
  <c r="L21"/>
  <c r="O21" s="1"/>
  <c r="E21" s="1"/>
  <c r="H21" s="1"/>
  <c r="L20"/>
  <c r="O20" s="1"/>
  <c r="E20" s="1"/>
  <c r="H20" s="1"/>
  <c r="L19"/>
  <c r="O19" s="1"/>
  <c r="E19" s="1"/>
  <c r="H19" s="1"/>
  <c r="L18"/>
  <c r="O18" s="1"/>
  <c r="E18" s="1"/>
  <c r="H18" s="1"/>
  <c r="L17"/>
  <c r="O17" s="1"/>
  <c r="E17" s="1"/>
  <c r="H17" s="1"/>
  <c r="L16"/>
  <c r="O16" s="1"/>
  <c r="E16" s="1"/>
  <c r="H16" s="1"/>
  <c r="H46" l="1"/>
  <c r="C12" i="2" s="1"/>
  <c r="I45" i="1"/>
  <c r="I41"/>
  <c r="I37"/>
  <c r="I35"/>
  <c r="I33"/>
  <c r="I31"/>
  <c r="I29"/>
  <c r="I27"/>
  <c r="I25"/>
  <c r="I23"/>
  <c r="I21"/>
  <c r="I19"/>
  <c r="I17"/>
  <c r="I38"/>
  <c r="I36"/>
  <c r="I34"/>
  <c r="I32"/>
  <c r="I30"/>
  <c r="I28"/>
  <c r="I26"/>
  <c r="I24"/>
  <c r="I22"/>
  <c r="I20"/>
  <c r="I18"/>
  <c r="I16"/>
  <c r="I42"/>
  <c r="G42"/>
  <c r="H42"/>
  <c r="H49" s="1"/>
  <c r="E12" i="2" l="1"/>
  <c r="I12"/>
  <c r="G12"/>
  <c r="I13" i="1"/>
  <c r="C10" i="2"/>
  <c r="G49" i="1"/>
  <c r="C11" i="2"/>
  <c r="G10" l="1"/>
  <c r="I10"/>
  <c r="E10"/>
  <c r="I11"/>
  <c r="G11"/>
  <c r="G17" s="1"/>
  <c r="E11"/>
  <c r="E17" s="1"/>
  <c r="E18" s="1"/>
  <c r="C17"/>
  <c r="I17" l="1"/>
  <c r="J15" s="1"/>
  <c r="H15"/>
  <c r="G18"/>
  <c r="F15"/>
  <c r="F16" s="1"/>
  <c r="D17"/>
  <c r="D15" s="1"/>
  <c r="D16" s="1"/>
  <c r="I18" l="1"/>
  <c r="H16"/>
  <c r="J16" s="1"/>
  <c r="D11"/>
  <c r="D12"/>
  <c r="D10"/>
</calcChain>
</file>

<file path=xl/sharedStrings.xml><?xml version="1.0" encoding="utf-8"?>
<sst xmlns="http://schemas.openxmlformats.org/spreadsheetml/2006/main" count="151" uniqueCount="120">
  <si>
    <t>ITEN</t>
  </si>
  <si>
    <t>DESCRIÇÃO TÉCNICA</t>
  </si>
  <si>
    <t>UND.</t>
  </si>
  <si>
    <t>TOTAL</t>
  </si>
  <si>
    <t>MÉDIA SIMPLES</t>
  </si>
  <si>
    <t>1.1</t>
  </si>
  <si>
    <t>UNT.</t>
  </si>
  <si>
    <t>ESTADO DE  SANTA  CATARINA</t>
  </si>
  <si>
    <t>PREFEITURA     MUNICIPAL     DE     XANXERÊ</t>
  </si>
  <si>
    <t>Rua Dr. José de Miranda Ramos, 455 -  Fone/Fax - 049 3441 - 8542.</t>
  </si>
  <si>
    <t>CEP -  89820-000 - XANXERÊ - SC.  -  CNPJ  -  83 009 860/0001-13.</t>
  </si>
  <si>
    <t>Responsável:</t>
  </si>
  <si>
    <t xml:space="preserve">TOTAL  GERAL </t>
  </si>
  <si>
    <t>Xanxerê, 25 de Maio de 2016</t>
  </si>
  <si>
    <t>Alan M. B. Cia LTDA</t>
  </si>
  <si>
    <t>Orivaldo F. de O. JR Currais</t>
  </si>
  <si>
    <t>Engedix</t>
  </si>
  <si>
    <t>SERVIÇOS INICIAIS</t>
  </si>
  <si>
    <t>Placa de Obra em chapa de aço Galvanizado pintada e fixada estrutura de madeira</t>
  </si>
  <si>
    <t>REFERÊNCIA</t>
  </si>
  <si>
    <t>Sinapi (02/2016)</t>
  </si>
  <si>
    <t>m²</t>
  </si>
  <si>
    <t>74209/001</t>
  </si>
  <si>
    <t>Total do Item</t>
  </si>
  <si>
    <t>PISTA DE ARREMATE</t>
  </si>
  <si>
    <t>2.1</t>
  </si>
  <si>
    <t>Mourões 16x20x3m</t>
  </si>
  <si>
    <t>Mourões 16x20x4m</t>
  </si>
  <si>
    <t>Tábuas 3.5x15x4m</t>
  </si>
  <si>
    <t>Tábuas 3x15x2m</t>
  </si>
  <si>
    <t>Tábuas 3x15x2 1/2"</t>
  </si>
  <si>
    <t>Tábuas 3x15x3m</t>
  </si>
  <si>
    <t>Tábuas 3x15x1,20m</t>
  </si>
  <si>
    <t>Estirantes 1/2"</t>
  </si>
  <si>
    <t>Cordoalha 7 fios</t>
  </si>
  <si>
    <t>Rosca 1/2" c/ porca auto travante</t>
  </si>
  <si>
    <t>Parafuso 5x16x3.1/2"</t>
  </si>
  <si>
    <t>Parafuso 5x16x2.1/2"</t>
  </si>
  <si>
    <t>Parafuso 5x16x4.1/2"</t>
  </si>
  <si>
    <t>Parafuso 5x16x120</t>
  </si>
  <si>
    <t>Trava 5x16x2m</t>
  </si>
  <si>
    <t>Tranca de ferro completa</t>
  </si>
  <si>
    <t>Dobradiças Completas</t>
  </si>
  <si>
    <t>Bebedouro em concreto com encanamento</t>
  </si>
  <si>
    <t>Alças (Açucarados)</t>
  </si>
  <si>
    <t>Brita N° 1</t>
  </si>
  <si>
    <t>Areia Industrial</t>
  </si>
  <si>
    <t>Cimento Portland CPII-Z sc 50Kg</t>
  </si>
  <si>
    <t>SERVIÇOS COMPLEMENTARES</t>
  </si>
  <si>
    <t>Limpeza da obra</t>
  </si>
  <si>
    <t>3.1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</si>
  <si>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</si>
  <si>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</si>
  <si>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</si>
  <si>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</si>
  <si>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</si>
  <si>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</si>
  <si>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</si>
  <si>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</si>
  <si>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</si>
  <si>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</si>
  <si>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</si>
  <si>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</si>
  <si>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</si>
  <si>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</si>
  <si>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</si>
  <si>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</si>
  <si>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</si>
  <si>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</si>
  <si>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</si>
  <si>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</si>
  <si>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</si>
  <si>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</si>
  <si>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</si>
  <si>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Asfalto modificado tipo I para Impermeabilização</t>
  </si>
  <si>
    <t>kg</t>
  </si>
  <si>
    <t>21.71%</t>
  </si>
  <si>
    <t>2.25</t>
  </si>
  <si>
    <t>Viga 7x16x2.1/2"</t>
  </si>
  <si>
    <t>sc</t>
  </si>
  <si>
    <t>m³</t>
  </si>
  <si>
    <t>Cj</t>
  </si>
  <si>
    <t>Trava 5x15x1m</t>
  </si>
  <si>
    <t>Und</t>
  </si>
  <si>
    <t>m</t>
  </si>
  <si>
    <t>M.O</t>
  </si>
  <si>
    <t>M.O Unit.</t>
  </si>
  <si>
    <t>ESTADO DE SANTA CATARINA</t>
  </si>
  <si>
    <t>PREFEITURA MUNICIPAL DE XANXERÊ</t>
  </si>
  <si>
    <t>Objeto:</t>
  </si>
  <si>
    <t>Local:</t>
  </si>
  <si>
    <t>CRONOGRAMA FÍSICO-FINANCEIRO</t>
  </si>
  <si>
    <t>Item</t>
  </si>
  <si>
    <t>Descrição</t>
  </si>
  <si>
    <t>Valor Total (R$)</t>
  </si>
  <si>
    <t>%</t>
  </si>
  <si>
    <t>30 dias</t>
  </si>
  <si>
    <t>60 dias</t>
  </si>
  <si>
    <t>90 dias</t>
  </si>
  <si>
    <t>R$</t>
  </si>
  <si>
    <t>PERCENTUAL GLOBAL SIMPLES</t>
  </si>
  <si>
    <t>PERCENTUAL GLOBAL ACUMULADO</t>
  </si>
  <si>
    <t>VALOR GLOBAL SIMPLES</t>
  </si>
  <si>
    <t>VALOR GLOBAL ACUMULADO</t>
  </si>
  <si>
    <t>Xanxerê-SC, 25 de Maio de 2016.</t>
  </si>
  <si>
    <t xml:space="preserve">Parque de exposições Rovilho Bortoluzzi  </t>
  </si>
  <si>
    <t>MAT. UNIT.</t>
  </si>
  <si>
    <t>ORÇAMENTOS MATERIAL SEM BDI</t>
  </si>
  <si>
    <t>BDI INCLUSO</t>
  </si>
  <si>
    <t xml:space="preserve">MAT. </t>
  </si>
  <si>
    <t>2.26</t>
  </si>
  <si>
    <t>2.27</t>
  </si>
  <si>
    <t>PLANILHA DE ORÇAMENTO, REFORMA E AMPLIAÇÃO MANGUEIRAS</t>
  </si>
  <si>
    <t>Locação de obra</t>
  </si>
  <si>
    <t>1.2</t>
  </si>
  <si>
    <t>Reforma e ampliação mangueiras</t>
  </si>
  <si>
    <t>Reforma de telheiro existe (Ripas, caibros e espelhos) com mão de obra inclusa</t>
  </si>
  <si>
    <t xml:space="preserve">Cobertura de telha ondulada 6mm com cumeira  e acessórios de fixação com mão de obra inclusa </t>
  </si>
  <si>
    <t>3.2</t>
  </si>
  <si>
    <t>Pintura acrilica Mourões e tábuas duas demãos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</si>
</sst>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&quot;\ #,##0.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11"/>
      <color indexed="10"/>
      <name val="Calibri"/>
      <family val="2"/>
    </font>
    <font>
      <b/>
      <sz val="11"/>
      <color rgb="FF00B0F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indexed="48"/>
      <name val="Calibri"/>
      <family val="2"/>
    </font>
    <font>
      <b/>
      <sz val="11"/>
      <color indexed="61"/>
      <name val="Calibri"/>
      <family val="2"/>
    </font>
    <font>
      <b/>
      <sz val="11"/>
      <color theme="9" tint="-0.249977111117893"/>
      <name val="Calibri"/>
      <family val="2"/>
    </font>
    <font>
      <b/>
      <sz val="11"/>
      <color indexed="10"/>
      <name val="Arial"/>
      <family val="2"/>
    </font>
    <font>
      <sz val="8"/>
      <color theme="1"/>
      <name val="Calibri"/>
      <family val="2"/>
      <scheme val="minor"/>
    </font>
    <font>
      <b/>
      <sz val="9"/>
      <name val="Algerian"/>
      <family val="5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Arial"/>
      <family val="2"/>
    </font>
    <font>
      <b/>
      <sz val="9"/>
      <color theme="1"/>
      <name val="Times New Roman"/>
      <family val="1"/>
    </font>
    <font>
      <b/>
      <sz val="11"/>
      <color theme="5" tint="-0.249977111117893"/>
      <name val="Calibri"/>
      <family val="2"/>
    </font>
    <font>
      <b/>
      <sz val="7"/>
      <color indexed="10"/>
      <name val="Calibri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</font>
    <font>
      <b/>
      <sz val="11"/>
      <color rgb="FF00B050"/>
      <name val="Calibri"/>
      <family val="2"/>
      <scheme val="minor"/>
    </font>
    <font>
      <b/>
      <sz val="14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30">
    <xf numFmtId="0" fontId="0" fillId="0" borderId="0" xfId="0"/>
    <xf numFmtId="0" fontId="8" fillId="0" borderId="0" xfId="0" applyFont="1" applyFill="1" applyAlignment="1">
      <alignment horizontal="center"/>
    </xf>
    <xf numFmtId="17" fontId="0" fillId="0" borderId="0" xfId="0" applyNumberFormat="1"/>
    <xf numFmtId="0" fontId="2" fillId="0" borderId="3" xfId="2" applyFont="1" applyBorder="1"/>
    <xf numFmtId="0" fontId="2" fillId="0" borderId="4" xfId="2" applyBorder="1" applyAlignment="1">
      <alignment horizontal="center"/>
    </xf>
    <xf numFmtId="0" fontId="8" fillId="0" borderId="0" xfId="0" applyFont="1"/>
    <xf numFmtId="0" fontId="2" fillId="0" borderId="2" xfId="2" applyFont="1" applyBorder="1"/>
    <xf numFmtId="2" fontId="8" fillId="0" borderId="0" xfId="0" applyNumberFormat="1" applyFont="1" applyFill="1"/>
    <xf numFmtId="2" fontId="2" fillId="0" borderId="4" xfId="2" applyNumberFormat="1" applyFont="1" applyBorder="1" applyAlignment="1">
      <alignment horizontal="center"/>
    </xf>
    <xf numFmtId="0" fontId="2" fillId="0" borderId="4" xfId="2" applyFont="1" applyBorder="1" applyAlignment="1">
      <alignment horizontal="center"/>
    </xf>
    <xf numFmtId="0" fontId="0" fillId="0" borderId="0" xfId="0" applyFill="1"/>
    <xf numFmtId="165" fontId="0" fillId="0" borderId="0" xfId="0" applyNumberFormat="1"/>
    <xf numFmtId="0" fontId="2" fillId="0" borderId="0" xfId="2" applyBorder="1"/>
    <xf numFmtId="0" fontId="19" fillId="0" borderId="6" xfId="0" applyFont="1" applyBorder="1" applyAlignment="1">
      <alignment vertical="top"/>
    </xf>
    <xf numFmtId="0" fontId="20" fillId="0" borderId="7" xfId="0" applyFont="1" applyBorder="1" applyAlignment="1">
      <alignment vertical="top" wrapText="1"/>
    </xf>
    <xf numFmtId="0" fontId="0" fillId="0" borderId="7" xfId="0" applyBorder="1"/>
    <xf numFmtId="0" fontId="0" fillId="0" borderId="8" xfId="0" applyBorder="1"/>
    <xf numFmtId="0" fontId="5" fillId="0" borderId="9" xfId="2" applyFont="1" applyBorder="1"/>
    <xf numFmtId="0" fontId="2" fillId="0" borderId="0" xfId="2" applyBorder="1" applyAlignment="1">
      <alignment horizontal="right"/>
    </xf>
    <xf numFmtId="0" fontId="7" fillId="0" borderId="0" xfId="2" applyFont="1" applyBorder="1"/>
    <xf numFmtId="0" fontId="4" fillId="0" borderId="0" xfId="2" applyFont="1" applyBorder="1" applyAlignment="1">
      <alignment horizontal="center"/>
    </xf>
    <xf numFmtId="165" fontId="3" fillId="0" borderId="0" xfId="6" applyNumberFormat="1" applyFont="1" applyBorder="1"/>
    <xf numFmtId="0" fontId="0" fillId="0" borderId="0" xfId="0" applyBorder="1"/>
    <xf numFmtId="0" fontId="0" fillId="0" borderId="10" xfId="0" applyBorder="1"/>
    <xf numFmtId="0" fontId="2" fillId="0" borderId="13" xfId="2" applyFont="1" applyBorder="1" applyAlignment="1">
      <alignment horizontal="center"/>
    </xf>
    <xf numFmtId="165" fontId="0" fillId="0" borderId="0" xfId="0" applyNumberFormat="1" applyFill="1" applyBorder="1"/>
    <xf numFmtId="0" fontId="0" fillId="0" borderId="0" xfId="0" applyFill="1" applyBorder="1"/>
    <xf numFmtId="0" fontId="0" fillId="0" borderId="10" xfId="0" applyFill="1" applyBorder="1"/>
    <xf numFmtId="165" fontId="16" fillId="0" borderId="0" xfId="0" applyNumberFormat="1" applyFont="1" applyFill="1" applyBorder="1"/>
    <xf numFmtId="0" fontId="4" fillId="0" borderId="9" xfId="2" applyFont="1" applyBorder="1" applyAlignment="1">
      <alignment horizontal="center"/>
    </xf>
    <xf numFmtId="0" fontId="2" fillId="0" borderId="9" xfId="2" applyBorder="1"/>
    <xf numFmtId="0" fontId="0" fillId="0" borderId="11" xfId="0" applyBorder="1"/>
    <xf numFmtId="0" fontId="0" fillId="0" borderId="12" xfId="0" applyBorder="1"/>
    <xf numFmtId="0" fontId="0" fillId="0" borderId="12" xfId="0" applyFill="1" applyBorder="1"/>
    <xf numFmtId="0" fontId="0" fillId="0" borderId="14" xfId="0" applyFill="1" applyBorder="1"/>
    <xf numFmtId="0" fontId="1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167" fontId="12" fillId="0" borderId="2" xfId="0" applyNumberFormat="1" applyFont="1" applyFill="1" applyBorder="1" applyAlignment="1">
      <alignment horizontal="right"/>
    </xf>
    <xf numFmtId="167" fontId="13" fillId="0" borderId="2" xfId="0" applyNumberFormat="1" applyFont="1" applyFill="1" applyBorder="1"/>
    <xf numFmtId="167" fontId="12" fillId="0" borderId="2" xfId="0" applyNumberFormat="1" applyFont="1" applyFill="1" applyBorder="1"/>
    <xf numFmtId="167" fontId="24" fillId="0" borderId="2" xfId="0" applyNumberFormat="1" applyFont="1" applyFill="1" applyBorder="1"/>
    <xf numFmtId="165" fontId="15" fillId="0" borderId="10" xfId="2" applyNumberFormat="1" applyFont="1" applyBorder="1"/>
    <xf numFmtId="0" fontId="0" fillId="0" borderId="0" xfId="0" applyBorder="1"/>
    <xf numFmtId="0" fontId="0" fillId="0" borderId="0" xfId="0" applyBorder="1"/>
    <xf numFmtId="0" fontId="17" fillId="0" borderId="0" xfId="6" applyFont="1" applyBorder="1" applyAlignment="1">
      <alignment horizontal="center"/>
    </xf>
    <xf numFmtId="0" fontId="17" fillId="0" borderId="12" xfId="6" applyFont="1" applyBorder="1" applyAlignment="1">
      <alignment horizontal="center"/>
    </xf>
    <xf numFmtId="0" fontId="4" fillId="0" borderId="12" xfId="2" applyFont="1" applyBorder="1" applyAlignment="1">
      <alignment horizontal="center"/>
    </xf>
    <xf numFmtId="0" fontId="2" fillId="0" borderId="3" xfId="2" applyFont="1" applyBorder="1" applyAlignment="1">
      <alignment wrapText="1"/>
    </xf>
    <xf numFmtId="166" fontId="2" fillId="0" borderId="4" xfId="4" applyNumberFormat="1" applyFont="1" applyBorder="1"/>
    <xf numFmtId="0" fontId="5" fillId="0" borderId="19" xfId="2" applyFont="1" applyBorder="1" applyAlignment="1">
      <alignment horizontal="center"/>
    </xf>
    <xf numFmtId="0" fontId="5" fillId="0" borderId="20" xfId="2" applyFont="1" applyBorder="1" applyAlignment="1">
      <alignment horizontal="center"/>
    </xf>
    <xf numFmtId="0" fontId="5" fillId="0" borderId="21" xfId="2" applyFont="1" applyBorder="1" applyAlignment="1">
      <alignment horizontal="center"/>
    </xf>
    <xf numFmtId="0" fontId="5" fillId="0" borderId="21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4" fontId="2" fillId="0" borderId="3" xfId="2" applyNumberFormat="1" applyBorder="1"/>
    <xf numFmtId="0" fontId="0" fillId="0" borderId="25" xfId="0" applyBorder="1"/>
    <xf numFmtId="0" fontId="2" fillId="0" borderId="26" xfId="2" applyFont="1" applyBorder="1" applyAlignment="1">
      <alignment horizontal="center"/>
    </xf>
    <xf numFmtId="165" fontId="3" fillId="0" borderId="14" xfId="6" applyNumberFormat="1" applyFont="1" applyBorder="1"/>
    <xf numFmtId="0" fontId="2" fillId="0" borderId="27" xfId="2" applyBorder="1"/>
    <xf numFmtId="0" fontId="2" fillId="0" borderId="28" xfId="2" applyBorder="1"/>
    <xf numFmtId="165" fontId="15" fillId="0" borderId="29" xfId="2" applyNumberFormat="1" applyFont="1" applyBorder="1"/>
    <xf numFmtId="10" fontId="4" fillId="0" borderId="0" xfId="2" applyNumberFormat="1" applyFont="1" applyBorder="1" applyAlignment="1">
      <alignment horizontal="center"/>
    </xf>
    <xf numFmtId="0" fontId="26" fillId="0" borderId="0" xfId="2" applyFont="1" applyBorder="1" applyAlignment="1">
      <alignment horizontal="center"/>
    </xf>
    <xf numFmtId="0" fontId="5" fillId="2" borderId="31" xfId="2" applyFont="1" applyFill="1" applyBorder="1" applyAlignment="1">
      <alignment horizontal="center"/>
    </xf>
    <xf numFmtId="167" fontId="5" fillId="2" borderId="28" xfId="2" applyNumberFormat="1" applyFont="1" applyFill="1" applyBorder="1" applyAlignment="1">
      <alignment horizontal="center"/>
    </xf>
    <xf numFmtId="166" fontId="5" fillId="2" borderId="32" xfId="4" applyNumberFormat="1" applyFont="1" applyFill="1" applyBorder="1"/>
    <xf numFmtId="167" fontId="13" fillId="0" borderId="2" xfId="0" applyNumberFormat="1" applyFont="1" applyFill="1" applyBorder="1" applyAlignment="1">
      <alignment horizontal="right"/>
    </xf>
    <xf numFmtId="0" fontId="4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7" fillId="0" borderId="6" xfId="0" applyFont="1" applyBorder="1" applyAlignment="1">
      <alignment vertical="top"/>
    </xf>
    <xf numFmtId="0" fontId="27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0" fontId="28" fillId="0" borderId="23" xfId="0" applyFont="1" applyBorder="1" applyAlignment="1">
      <alignment horizontal="centerContinuous" vertical="center"/>
    </xf>
    <xf numFmtId="0" fontId="5" fillId="0" borderId="24" xfId="0" applyFont="1" applyBorder="1" applyAlignment="1">
      <alignment horizontal="centerContinuous" vertical="center"/>
    </xf>
    <xf numFmtId="0" fontId="5" fillId="0" borderId="25" xfId="0" applyFont="1" applyBorder="1" applyAlignment="1">
      <alignment horizontal="centerContinuous" vertical="center"/>
    </xf>
    <xf numFmtId="18" fontId="7" fillId="0" borderId="37" xfId="0" applyNumberFormat="1" applyFont="1" applyBorder="1" applyAlignment="1">
      <alignment horizontal="centerContinuous" vertical="center"/>
    </xf>
    <xf numFmtId="0" fontId="7" fillId="0" borderId="38" xfId="0" applyFont="1" applyBorder="1" applyAlignment="1">
      <alignment horizontal="centerContinuous" vertical="center" wrapText="1"/>
    </xf>
    <xf numFmtId="18" fontId="7" fillId="0" borderId="39" xfId="0" applyNumberFormat="1" applyFont="1" applyBorder="1" applyAlignment="1">
      <alignment horizontal="centerContinuous" vertical="center"/>
    </xf>
    <xf numFmtId="0" fontId="7" fillId="0" borderId="40" xfId="0" applyFont="1" applyBorder="1" applyAlignment="1">
      <alignment horizontal="centerContinuous" vertical="center" wrapText="1"/>
    </xf>
    <xf numFmtId="0" fontId="7" fillId="0" borderId="4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38" xfId="0" applyFont="1" applyBorder="1" applyAlignment="1">
      <alignment vertical="center" wrapText="1"/>
    </xf>
    <xf numFmtId="165" fontId="29" fillId="0" borderId="39" xfId="0" applyNumberFormat="1" applyFont="1" applyBorder="1" applyAlignment="1">
      <alignment horizontal="right" vertical="center"/>
    </xf>
    <xf numFmtId="43" fontId="29" fillId="0" borderId="49" xfId="7" applyFont="1" applyBorder="1" applyAlignment="1">
      <alignment vertical="center"/>
    </xf>
    <xf numFmtId="43" fontId="7" fillId="0" borderId="50" xfId="7" applyFont="1" applyBorder="1" applyAlignment="1">
      <alignment vertical="center"/>
    </xf>
    <xf numFmtId="43" fontId="7" fillId="0" borderId="51" xfId="7" applyFont="1" applyBorder="1" applyAlignment="1">
      <alignment horizontal="right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vertical="center" wrapText="1"/>
    </xf>
    <xf numFmtId="165" fontId="29" fillId="0" borderId="52" xfId="0" applyNumberFormat="1" applyFont="1" applyBorder="1" applyAlignment="1">
      <alignment horizontal="right" vertical="center"/>
    </xf>
    <xf numFmtId="43" fontId="29" fillId="0" borderId="51" xfId="7" applyFont="1" applyBorder="1" applyAlignment="1">
      <alignment vertical="center"/>
    </xf>
    <xf numFmtId="0" fontId="29" fillId="3" borderId="56" xfId="0" applyFont="1" applyFill="1" applyBorder="1" applyAlignment="1">
      <alignment horizontal="centerContinuous" vertical="center"/>
    </xf>
    <xf numFmtId="43" fontId="29" fillId="3" borderId="39" xfId="7" applyFont="1" applyFill="1" applyBorder="1" applyAlignment="1">
      <alignment horizontal="center" vertical="center"/>
    </xf>
    <xf numFmtId="43" fontId="29" fillId="3" borderId="49" xfId="7" applyFont="1" applyFill="1" applyBorder="1" applyAlignment="1">
      <alignment horizontal="center" vertical="center"/>
    </xf>
    <xf numFmtId="43" fontId="29" fillId="3" borderId="37" xfId="7" applyFont="1" applyFill="1" applyBorder="1" applyAlignment="1">
      <alignment horizontal="center" vertical="center"/>
    </xf>
    <xf numFmtId="43" fontId="29" fillId="3" borderId="49" xfId="7" applyFont="1" applyFill="1" applyBorder="1" applyAlignment="1">
      <alignment horizontal="centerContinuous" vertical="center"/>
    </xf>
    <xf numFmtId="43" fontId="29" fillId="3" borderId="41" xfId="7" applyFont="1" applyFill="1" applyBorder="1" applyAlignment="1">
      <alignment horizontal="centerContinuous" vertical="center"/>
    </xf>
    <xf numFmtId="0" fontId="29" fillId="3" borderId="58" xfId="0" applyFont="1" applyFill="1" applyBorder="1" applyAlignment="1">
      <alignment horizontal="centerContinuous" vertical="center"/>
    </xf>
    <xf numFmtId="43" fontId="29" fillId="3" borderId="59" xfId="7" applyFont="1" applyFill="1" applyBorder="1" applyAlignment="1">
      <alignment horizontal="center" vertical="center"/>
    </xf>
    <xf numFmtId="43" fontId="29" fillId="3" borderId="60" xfId="7" applyFont="1" applyFill="1" applyBorder="1" applyAlignment="1">
      <alignment horizontal="center" vertical="center"/>
    </xf>
    <xf numFmtId="43" fontId="29" fillId="3" borderId="61" xfId="7" applyFont="1" applyFill="1" applyBorder="1" applyAlignment="1">
      <alignment horizontal="center" vertical="center"/>
    </xf>
    <xf numFmtId="43" fontId="29" fillId="3" borderId="60" xfId="7" applyFont="1" applyFill="1" applyBorder="1" applyAlignment="1">
      <alignment horizontal="centerContinuous" vertical="center"/>
    </xf>
    <xf numFmtId="43" fontId="29" fillId="3" borderId="62" xfId="7" applyFont="1" applyFill="1" applyBorder="1" applyAlignment="1">
      <alignment horizontal="centerContinuous" vertical="center"/>
    </xf>
    <xf numFmtId="0" fontId="2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43" fontId="0" fillId="0" borderId="0" xfId="7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43" fontId="0" fillId="0" borderId="12" xfId="7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29" fillId="3" borderId="48" xfId="0" applyFont="1" applyFill="1" applyBorder="1" applyAlignment="1">
      <alignment horizontal="left" vertical="center"/>
    </xf>
    <xf numFmtId="0" fontId="29" fillId="3" borderId="57" xfId="0" applyFont="1" applyFill="1" applyBorder="1" applyAlignment="1">
      <alignment horizontal="left" vertical="center"/>
    </xf>
    <xf numFmtId="10" fontId="7" fillId="0" borderId="51" xfId="7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 wrapText="1"/>
    </xf>
    <xf numFmtId="0" fontId="7" fillId="0" borderId="63" xfId="0" applyFont="1" applyBorder="1" applyAlignment="1">
      <alignment horizontal="centerContinuous" vertical="center" wrapText="1"/>
    </xf>
    <xf numFmtId="0" fontId="7" fillId="0" borderId="4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7" fillId="0" borderId="53" xfId="7" applyNumberFormat="1" applyFont="1" applyBorder="1" applyAlignment="1">
      <alignment horizontal="right" vertical="center"/>
    </xf>
    <xf numFmtId="167" fontId="3" fillId="0" borderId="18" xfId="2" applyNumberFormat="1" applyFont="1" applyBorder="1" applyAlignment="1">
      <alignment horizontal="center"/>
    </xf>
    <xf numFmtId="166" fontId="8" fillId="0" borderId="3" xfId="1" applyNumberFormat="1" applyFont="1" applyBorder="1"/>
    <xf numFmtId="166" fontId="8" fillId="0" borderId="4" xfId="1" applyNumberFormat="1" applyFont="1" applyBorder="1"/>
    <xf numFmtId="167" fontId="8" fillId="0" borderId="4" xfId="1" applyNumberFormat="1" applyFont="1" applyBorder="1"/>
    <xf numFmtId="167" fontId="30" fillId="0" borderId="2" xfId="0" applyNumberFormat="1" applyFont="1" applyFill="1" applyBorder="1"/>
    <xf numFmtId="167" fontId="30" fillId="0" borderId="2" xfId="0" applyNumberFormat="1" applyFont="1" applyFill="1" applyBorder="1" applyAlignment="1">
      <alignment horizontal="right"/>
    </xf>
    <xf numFmtId="0" fontId="0" fillId="0" borderId="23" xfId="0" applyBorder="1"/>
    <xf numFmtId="166" fontId="2" fillId="2" borderId="32" xfId="4" applyNumberFormat="1" applyFont="1" applyFill="1" applyBorder="1"/>
    <xf numFmtId="0" fontId="2" fillId="0" borderId="4" xfId="4" applyNumberFormat="1" applyFont="1" applyBorder="1"/>
    <xf numFmtId="0" fontId="2" fillId="0" borderId="1" xfId="4" applyNumberFormat="1" applyFont="1" applyBorder="1"/>
    <xf numFmtId="0" fontId="0" fillId="0" borderId="1" xfId="0" applyNumberFormat="1" applyBorder="1" applyAlignment="1"/>
    <xf numFmtId="0" fontId="25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7" fontId="9" fillId="0" borderId="2" xfId="0" applyNumberFormat="1" applyFont="1" applyFill="1" applyBorder="1"/>
    <xf numFmtId="167" fontId="31" fillId="0" borderId="2" xfId="0" applyNumberFormat="1" applyFont="1" applyFill="1" applyBorder="1"/>
    <xf numFmtId="167" fontId="14" fillId="0" borderId="2" xfId="0" applyNumberFormat="1" applyFont="1" applyFill="1" applyBorder="1"/>
    <xf numFmtId="167" fontId="31" fillId="0" borderId="2" xfId="0" applyNumberFormat="1" applyFont="1" applyFill="1" applyBorder="1" applyAlignment="1">
      <alignment horizontal="center"/>
    </xf>
    <xf numFmtId="0" fontId="2" fillId="0" borderId="1" xfId="4" applyNumberFormat="1" applyFont="1" applyBorder="1" applyAlignment="1">
      <alignment horizontal="right"/>
    </xf>
    <xf numFmtId="166" fontId="8" fillId="0" borderId="64" xfId="1" applyNumberFormat="1" applyFont="1" applyBorder="1"/>
    <xf numFmtId="166" fontId="2" fillId="0" borderId="64" xfId="4" applyNumberFormat="1" applyFont="1" applyBorder="1"/>
    <xf numFmtId="166" fontId="2" fillId="0" borderId="4" xfId="4" applyNumberFormat="1" applyFont="1" applyBorder="1" applyAlignment="1">
      <alignment horizontal="right"/>
    </xf>
    <xf numFmtId="0" fontId="2" fillId="0" borderId="2" xfId="2" applyFont="1" applyBorder="1" applyAlignment="1">
      <alignment wrapText="1"/>
    </xf>
    <xf numFmtId="4" fontId="2" fillId="0" borderId="2" xfId="2" applyNumberFormat="1" applyBorder="1"/>
    <xf numFmtId="0" fontId="2" fillId="0" borderId="2" xfId="2" applyBorder="1" applyAlignment="1">
      <alignment horizontal="center"/>
    </xf>
    <xf numFmtId="166" fontId="8" fillId="0" borderId="2" xfId="1" applyNumberFormat="1" applyFont="1" applyBorder="1"/>
    <xf numFmtId="167" fontId="8" fillId="0" borderId="2" xfId="1" applyNumberFormat="1" applyFont="1" applyBorder="1"/>
    <xf numFmtId="166" fontId="2" fillId="0" borderId="2" xfId="4" applyNumberFormat="1" applyFont="1" applyBorder="1"/>
    <xf numFmtId="0" fontId="2" fillId="0" borderId="2" xfId="4" applyNumberFormat="1" applyFont="1" applyBorder="1"/>
    <xf numFmtId="167" fontId="9" fillId="0" borderId="5" xfId="0" applyNumberFormat="1" applyFont="1" applyFill="1" applyBorder="1"/>
    <xf numFmtId="0" fontId="5" fillId="0" borderId="65" xfId="2" applyFont="1" applyBorder="1" applyAlignment="1">
      <alignment horizontal="center"/>
    </xf>
    <xf numFmtId="0" fontId="2" fillId="0" borderId="67" xfId="2" applyFont="1" applyBorder="1" applyAlignment="1">
      <alignment horizontal="center"/>
    </xf>
    <xf numFmtId="0" fontId="2" fillId="0" borderId="68" xfId="2" applyFont="1" applyBorder="1"/>
    <xf numFmtId="2" fontId="2" fillId="0" borderId="64" xfId="2" applyNumberFormat="1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166" fontId="8" fillId="0" borderId="68" xfId="1" applyNumberFormat="1" applyFont="1" applyBorder="1"/>
    <xf numFmtId="0" fontId="2" fillId="0" borderId="69" xfId="4" applyNumberFormat="1" applyFont="1" applyBorder="1"/>
    <xf numFmtId="0" fontId="5" fillId="0" borderId="26" xfId="2" applyFont="1" applyBorder="1" applyAlignment="1">
      <alignment horizontal="center"/>
    </xf>
    <xf numFmtId="0" fontId="5" fillId="2" borderId="24" xfId="2" applyFont="1" applyFill="1" applyBorder="1" applyAlignment="1">
      <alignment horizontal="center"/>
    </xf>
    <xf numFmtId="166" fontId="5" fillId="2" borderId="24" xfId="2" applyNumberFormat="1" applyFont="1" applyFill="1" applyBorder="1" applyAlignment="1">
      <alignment horizontal="center"/>
    </xf>
    <xf numFmtId="166" fontId="5" fillId="2" borderId="66" xfId="4" applyNumberFormat="1" applyFont="1" applyFill="1" applyBorder="1"/>
    <xf numFmtId="166" fontId="2" fillId="2" borderId="71" xfId="4" applyNumberFormat="1" applyFont="1" applyFill="1" applyBorder="1"/>
    <xf numFmtId="0" fontId="33" fillId="0" borderId="23" xfId="0" applyFont="1" applyBorder="1" applyAlignment="1">
      <alignment horizontal="centerContinuous" vertical="center"/>
    </xf>
    <xf numFmtId="0" fontId="34" fillId="0" borderId="24" xfId="0" applyFont="1" applyBorder="1" applyAlignment="1">
      <alignment horizontal="centerContinuous" vertical="center"/>
    </xf>
    <xf numFmtId="0" fontId="34" fillId="0" borderId="25" xfId="0" applyFont="1" applyBorder="1" applyAlignment="1">
      <alignment horizontal="centerContinuous" vertical="center"/>
    </xf>
    <xf numFmtId="0" fontId="2" fillId="0" borderId="2" xfId="2" applyFont="1" applyBorder="1" applyAlignment="1">
      <alignment horizontal="center"/>
    </xf>
    <xf numFmtId="0" fontId="5" fillId="2" borderId="74" xfId="2" applyFont="1" applyFill="1" applyBorder="1" applyAlignment="1">
      <alignment horizontal="center"/>
    </xf>
    <xf numFmtId="167" fontId="5" fillId="2" borderId="74" xfId="2" applyNumberFormat="1" applyFont="1" applyFill="1" applyBorder="1" applyAlignment="1">
      <alignment horizontal="center"/>
    </xf>
    <xf numFmtId="166" fontId="5" fillId="2" borderId="74" xfId="4" applyNumberFormat="1" applyFont="1" applyFill="1" applyBorder="1"/>
    <xf numFmtId="166" fontId="2" fillId="2" borderId="75" xfId="4" applyNumberFormat="1" applyFont="1" applyFill="1" applyBorder="1"/>
    <xf numFmtId="0" fontId="5" fillId="2" borderId="23" xfId="2" applyFont="1" applyFill="1" applyBorder="1" applyAlignment="1">
      <alignment horizontal="center"/>
    </xf>
    <xf numFmtId="0" fontId="5" fillId="2" borderId="24" xfId="2" applyFont="1" applyFill="1" applyBorder="1" applyAlignment="1">
      <alignment horizontal="center"/>
    </xf>
    <xf numFmtId="0" fontId="5" fillId="2" borderId="70" xfId="2" applyFont="1" applyFill="1" applyBorder="1" applyAlignment="1">
      <alignment horizontal="center"/>
    </xf>
    <xf numFmtId="0" fontId="5" fillId="0" borderId="4" xfId="2" applyFont="1" applyBorder="1"/>
    <xf numFmtId="0" fontId="5" fillId="0" borderId="17" xfId="2" applyFont="1" applyBorder="1"/>
    <xf numFmtId="0" fontId="5" fillId="2" borderId="65" xfId="2" applyFont="1" applyFill="1" applyBorder="1" applyAlignment="1">
      <alignment horizontal="center"/>
    </xf>
    <xf numFmtId="0" fontId="5" fillId="2" borderId="72" xfId="2" applyFont="1" applyFill="1" applyBorder="1" applyAlignment="1">
      <alignment horizontal="center"/>
    </xf>
    <xf numFmtId="0" fontId="5" fillId="2" borderId="73" xfId="2" applyFont="1" applyFill="1" applyBorder="1" applyAlignment="1">
      <alignment horizontal="center"/>
    </xf>
    <xf numFmtId="165" fontId="17" fillId="0" borderId="0" xfId="2" applyNumberFormat="1" applyFont="1" applyBorder="1" applyAlignment="1">
      <alignment horizontal="center"/>
    </xf>
    <xf numFmtId="0" fontId="0" fillId="0" borderId="0" xfId="0" applyBorder="1"/>
    <xf numFmtId="0" fontId="17" fillId="0" borderId="0" xfId="6" applyFont="1" applyBorder="1" applyAlignment="1">
      <alignment horizontal="center"/>
    </xf>
    <xf numFmtId="0" fontId="21" fillId="0" borderId="9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23" xfId="2" applyFont="1" applyBorder="1" applyAlignment="1">
      <alignment horizontal="center"/>
    </xf>
    <xf numFmtId="0" fontId="4" fillId="0" borderId="24" xfId="2" applyFont="1" applyBorder="1" applyAlignment="1">
      <alignment horizontal="center"/>
    </xf>
    <xf numFmtId="0" fontId="4" fillId="0" borderId="25" xfId="2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4" fillId="0" borderId="9" xfId="3" applyFont="1" applyBorder="1" applyAlignment="1" applyProtection="1">
      <alignment horizontal="center"/>
    </xf>
    <xf numFmtId="0" fontId="4" fillId="0" borderId="0" xfId="3" applyFont="1" applyBorder="1" applyAlignment="1" applyProtection="1">
      <alignment horizontal="center"/>
    </xf>
    <xf numFmtId="0" fontId="4" fillId="0" borderId="10" xfId="3" applyFont="1" applyBorder="1" applyAlignment="1" applyProtection="1">
      <alignment horizontal="center"/>
    </xf>
    <xf numFmtId="0" fontId="5" fillId="0" borderId="0" xfId="2" applyFont="1" applyBorder="1" applyAlignment="1">
      <alignment horizontal="left"/>
    </xf>
    <xf numFmtId="0" fontId="5" fillId="0" borderId="0" xfId="2" applyFont="1" applyBorder="1" applyAlignment="1">
      <alignment horizontal="center"/>
    </xf>
    <xf numFmtId="0" fontId="5" fillId="0" borderId="23" xfId="2" applyFont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7" xfId="2" applyFont="1" applyFill="1" applyBorder="1" applyAlignment="1">
      <alignment horizontal="center"/>
    </xf>
    <xf numFmtId="0" fontId="5" fillId="2" borderId="28" xfId="2" applyFont="1" applyFill="1" applyBorder="1" applyAlignment="1">
      <alignment horizontal="center"/>
    </xf>
    <xf numFmtId="0" fontId="5" fillId="2" borderId="30" xfId="2" applyFont="1" applyFill="1" applyBorder="1" applyAlignment="1">
      <alignment horizontal="center"/>
    </xf>
    <xf numFmtId="0" fontId="5" fillId="0" borderId="66" xfId="2" applyFont="1" applyBorder="1"/>
    <xf numFmtId="0" fontId="5" fillId="0" borderId="24" xfId="2" applyFont="1" applyBorder="1"/>
    <xf numFmtId="0" fontId="5" fillId="0" borderId="25" xfId="2" applyFont="1" applyBorder="1"/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</cellXfs>
  <cellStyles count="8">
    <cellStyle name="Hyperlink" xfId="3" builtinId="8"/>
    <cellStyle name="Moeda" xfId="1" builtinId="4"/>
    <cellStyle name="Moeda 2" xfId="4"/>
    <cellStyle name="Normal" xfId="0" builtinId="0"/>
    <cellStyle name="Normal 2" xfId="2"/>
    <cellStyle name="Normal 6" xfId="6"/>
    <cellStyle name="Separador de milhares" xfId="7" builtinId="3"/>
    <cellStyle name="Separador de milhares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381001</xdr:colOff>
      <xdr:row>1</xdr:row>
      <xdr:rowOff>95250</xdr:rowOff>
    </xdr:from>
    <xdr:to>
      <xdr:col>1</xdr:col>
      <xdr:colOff>1834985</xdr:colOff>
      <xdr:row>5</xdr:row>
      <xdr:rowOff>142875</xdr:rowOff>
    </xdr:to>
    <xdr:pic>
      <xdr:nvPicPr>
        <xdr:cNvPr id="1025" name="Picture 1" descr="Brasão xanxer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0126" y="285750"/>
          <a:ext cx="1453984" cy="916781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\Prefeitura\Or&#231;amentos%20e%20cronogramas%20para%20paul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"/>
      <sheetName val="o"/>
      <sheetName val="c"/>
      <sheetName val="oP 2"/>
      <sheetName val="cP 2"/>
      <sheetName val="oCA"/>
      <sheetName val="cCA"/>
      <sheetName val="oMC"/>
      <sheetName val="cMC"/>
      <sheetName val="oTT"/>
      <sheetName val="cTT"/>
      <sheetName val="oNF"/>
      <sheetName val="cNF"/>
      <sheetName val="oJA"/>
      <sheetName val="cJA"/>
      <sheetName val="oLB"/>
      <sheetName val="cLB"/>
      <sheetName val="oLC"/>
      <sheetName val="cLC"/>
      <sheetName val="oDC"/>
      <sheetName val="cD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7"/>
  <sheetViews>
    <sheetView tabSelected="1" view="pageBreakPreview" topLeftCell="G31" zoomScale="90" zoomScaleSheetLayoutView="90" workbookViewId="0">
      <selection activeCell="M45" sqref="M45"/>
    </sheetView>
  </sheetViews>
  <sheetFormatPr defaultRowHeight="15"/>
  <cols>
    <col min="1" max="1" width="9.28515625" bestFit="1" customWidth="1"/>
    <col min="2" max="2" width="42.28515625" customWidth="1"/>
    <col min="3" max="3" width="11.85546875" bestFit="1" customWidth="1"/>
    <col min="5" max="5" width="13.7109375" bestFit="1" customWidth="1"/>
    <col min="6" max="6" width="13.7109375" customWidth="1"/>
    <col min="7" max="7" width="19" customWidth="1"/>
    <col min="8" max="8" width="19.7109375" customWidth="1"/>
    <col min="9" max="9" width="19.140625" customWidth="1"/>
    <col min="10" max="10" width="16.85546875" customWidth="1"/>
    <col min="11" max="11" width="17.7109375" customWidth="1"/>
    <col min="12" max="12" width="15.7109375" customWidth="1"/>
    <col min="13" max="14" width="19.5703125" customWidth="1"/>
    <col min="15" max="15" width="19.140625" customWidth="1"/>
  </cols>
  <sheetData>
    <row r="1" spans="1:20" ht="15" customHeight="1">
      <c r="A1" s="13"/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6"/>
    </row>
    <row r="2" spans="1:20" ht="22.5" customHeight="1">
      <c r="A2" s="192" t="s">
        <v>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4"/>
    </row>
    <row r="3" spans="1:20" ht="15.75" customHeight="1">
      <c r="A3" s="195" t="s">
        <v>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20" ht="15" customHeight="1">
      <c r="A4" s="198" t="s">
        <v>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20" ht="15" customHeight="1">
      <c r="A5" s="198" t="s">
        <v>10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200"/>
    </row>
    <row r="6" spans="1:20" ht="15" customHeight="1">
      <c r="A6" s="206" t="s">
        <v>112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8"/>
    </row>
    <row r="7" spans="1:20">
      <c r="A7" s="17"/>
      <c r="B7" s="18"/>
      <c r="C7" s="209"/>
      <c r="D7" s="209"/>
      <c r="E7" s="19"/>
      <c r="F7" s="19"/>
      <c r="G7" s="19"/>
      <c r="H7" s="12"/>
      <c r="I7" s="12"/>
      <c r="J7" s="12"/>
      <c r="K7" s="43"/>
      <c r="L7" s="43"/>
      <c r="M7" s="43"/>
      <c r="N7" s="43"/>
      <c r="O7" s="23"/>
    </row>
    <row r="8" spans="1:20" ht="15.75" thickBot="1">
      <c r="A8" s="17"/>
      <c r="B8" s="12"/>
      <c r="C8" s="12"/>
      <c r="D8" s="12"/>
      <c r="E8" s="210"/>
      <c r="F8" s="210"/>
      <c r="G8" s="210"/>
      <c r="H8" s="190"/>
      <c r="I8" s="43"/>
      <c r="J8" s="43"/>
      <c r="K8" s="43"/>
      <c r="L8" s="43"/>
      <c r="M8" s="43"/>
      <c r="N8" s="43"/>
      <c r="O8" s="23"/>
    </row>
    <row r="9" spans="1:20" ht="15.75" thickBot="1">
      <c r="A9" s="50" t="s">
        <v>0</v>
      </c>
      <c r="B9" s="51" t="s">
        <v>1</v>
      </c>
      <c r="C9" s="52" t="s">
        <v>6</v>
      </c>
      <c r="D9" s="51" t="s">
        <v>2</v>
      </c>
      <c r="E9" s="51" t="s">
        <v>106</v>
      </c>
      <c r="F9" s="53" t="s">
        <v>86</v>
      </c>
      <c r="G9" s="53" t="s">
        <v>85</v>
      </c>
      <c r="H9" s="53" t="s">
        <v>109</v>
      </c>
      <c r="I9" s="54" t="s">
        <v>3</v>
      </c>
      <c r="J9" s="54" t="s">
        <v>19</v>
      </c>
      <c r="K9" s="204" t="s">
        <v>107</v>
      </c>
      <c r="L9" s="204"/>
      <c r="M9" s="204"/>
      <c r="N9" s="204"/>
      <c r="O9" s="205"/>
      <c r="P9" s="1"/>
    </row>
    <row r="10" spans="1:20" ht="15.75" thickBot="1">
      <c r="A10" s="49">
        <v>1</v>
      </c>
      <c r="B10" s="211" t="s">
        <v>17</v>
      </c>
      <c r="C10" s="212"/>
      <c r="D10" s="212"/>
      <c r="E10" s="212"/>
      <c r="F10" s="212"/>
      <c r="G10" s="212"/>
      <c r="H10" s="213"/>
      <c r="I10" s="56"/>
      <c r="J10" s="137"/>
      <c r="K10" s="142" t="s">
        <v>14</v>
      </c>
      <c r="L10" s="35" t="s">
        <v>15</v>
      </c>
      <c r="M10" s="36" t="s">
        <v>16</v>
      </c>
      <c r="N10" s="143" t="s">
        <v>20</v>
      </c>
      <c r="O10" s="144" t="s">
        <v>4</v>
      </c>
      <c r="P10" s="2"/>
    </row>
    <row r="11" spans="1:20" ht="26.25">
      <c r="A11" s="24" t="s">
        <v>5</v>
      </c>
      <c r="B11" s="47" t="s">
        <v>18</v>
      </c>
      <c r="C11" s="55">
        <v>3</v>
      </c>
      <c r="D11" s="4" t="s">
        <v>21</v>
      </c>
      <c r="E11" s="132">
        <f>O11*$D$50</f>
        <v>423.22218300000003</v>
      </c>
      <c r="F11" s="133">
        <v>0</v>
      </c>
      <c r="G11" s="134">
        <v>0</v>
      </c>
      <c r="H11" s="48">
        <f>E11*C11</f>
        <v>1269.666549</v>
      </c>
      <c r="I11" s="48">
        <f>H11+G11</f>
        <v>1269.666549</v>
      </c>
      <c r="J11" s="152" t="s">
        <v>22</v>
      </c>
      <c r="K11" s="145">
        <v>0</v>
      </c>
      <c r="L11" s="37">
        <v>0</v>
      </c>
      <c r="M11" s="38">
        <v>0</v>
      </c>
      <c r="N11" s="146">
        <v>347.73</v>
      </c>
      <c r="O11" s="147">
        <f>N11</f>
        <v>347.73</v>
      </c>
      <c r="S11" s="5"/>
      <c r="T11" s="5"/>
    </row>
    <row r="12" spans="1:20">
      <c r="A12" s="24" t="s">
        <v>114</v>
      </c>
      <c r="B12" s="153" t="s">
        <v>113</v>
      </c>
      <c r="C12" s="154">
        <v>1438.4</v>
      </c>
      <c r="D12" s="155" t="s">
        <v>21</v>
      </c>
      <c r="E12" s="132">
        <f>N12*$D$50</f>
        <v>0.40164300000000003</v>
      </c>
      <c r="F12" s="156">
        <v>0</v>
      </c>
      <c r="G12" s="157">
        <f>F12*C12</f>
        <v>0</v>
      </c>
      <c r="H12" s="158">
        <f>C12*E12</f>
        <v>577.72329120000006</v>
      </c>
      <c r="I12" s="48">
        <f>H12+G12</f>
        <v>577.72329120000006</v>
      </c>
      <c r="J12" s="159">
        <v>78472</v>
      </c>
      <c r="K12" s="145"/>
      <c r="L12" s="37"/>
      <c r="M12" s="38"/>
      <c r="N12" s="146">
        <v>0.33</v>
      </c>
      <c r="O12" s="147"/>
      <c r="S12" s="5"/>
      <c r="T12" s="5"/>
    </row>
    <row r="13" spans="1:20" ht="15.75" thickBot="1">
      <c r="A13" s="214" t="s">
        <v>23</v>
      </c>
      <c r="B13" s="215"/>
      <c r="C13" s="215"/>
      <c r="D13" s="215"/>
      <c r="E13" s="216"/>
      <c r="F13" s="64"/>
      <c r="G13" s="65">
        <f>SUM(G11:G12)</f>
        <v>0</v>
      </c>
      <c r="H13" s="66">
        <f>SUM(H11:H12)</f>
        <v>1847.3898402</v>
      </c>
      <c r="I13" s="66">
        <f>H13+G13</f>
        <v>1847.3898402</v>
      </c>
      <c r="J13" s="138"/>
      <c r="K13" s="145"/>
      <c r="L13" s="39"/>
      <c r="M13" s="38"/>
      <c r="N13" s="146"/>
      <c r="O13" s="147"/>
      <c r="P13" s="7"/>
    </row>
    <row r="14" spans="1:20" ht="15.75" thickBot="1">
      <c r="A14" s="161">
        <v>2</v>
      </c>
      <c r="B14" s="217" t="s">
        <v>24</v>
      </c>
      <c r="C14" s="218"/>
      <c r="D14" s="218"/>
      <c r="E14" s="218"/>
      <c r="F14" s="218"/>
      <c r="G14" s="218"/>
      <c r="H14" s="218"/>
      <c r="I14" s="218"/>
      <c r="J14" s="219"/>
      <c r="K14" s="160"/>
      <c r="L14" s="39"/>
      <c r="M14" s="38"/>
      <c r="N14" s="146"/>
      <c r="O14" s="147"/>
      <c r="P14" s="7"/>
    </row>
    <row r="15" spans="1:20">
      <c r="A15" s="57" t="s">
        <v>25</v>
      </c>
      <c r="B15" s="3" t="s">
        <v>26</v>
      </c>
      <c r="C15" s="8">
        <v>348</v>
      </c>
      <c r="D15" s="9" t="s">
        <v>83</v>
      </c>
      <c r="E15" s="132">
        <f>O15*$D$50</f>
        <v>227.5977</v>
      </c>
      <c r="F15" s="133">
        <v>6.1</v>
      </c>
      <c r="G15" s="133">
        <f>F15*C15</f>
        <v>2122.7999999999997</v>
      </c>
      <c r="H15" s="48">
        <f>(E15*C15)</f>
        <v>79203.999599999996</v>
      </c>
      <c r="I15" s="48">
        <f>H15+G15</f>
        <v>81326.799599999998</v>
      </c>
      <c r="J15" s="139"/>
      <c r="K15" s="135">
        <f>64728/348</f>
        <v>186</v>
      </c>
      <c r="L15" s="39">
        <v>192</v>
      </c>
      <c r="M15" s="38">
        <v>183</v>
      </c>
      <c r="N15" s="146"/>
      <c r="O15" s="147">
        <f>AVERAGE(K15:M15)</f>
        <v>187</v>
      </c>
      <c r="P15" s="7"/>
    </row>
    <row r="16" spans="1:20">
      <c r="A16" s="57" t="s">
        <v>51</v>
      </c>
      <c r="B16" s="6" t="s">
        <v>27</v>
      </c>
      <c r="C16" s="8">
        <v>11</v>
      </c>
      <c r="D16" s="9" t="s">
        <v>83</v>
      </c>
      <c r="E16" s="132">
        <f t="shared" ref="E16:E35" si="0">O16*$D$50</f>
        <v>327.80559999999997</v>
      </c>
      <c r="F16" s="133">
        <v>6.25</v>
      </c>
      <c r="G16" s="133">
        <f t="shared" ref="G16:G41" si="1">F16*C16</f>
        <v>68.75</v>
      </c>
      <c r="H16" s="48">
        <f t="shared" ref="H16:H41" si="2">(E16*C16)</f>
        <v>3605.8615999999997</v>
      </c>
      <c r="I16" s="48">
        <f t="shared" ref="I16:I41" si="3">H16+G16</f>
        <v>3674.6115999999997</v>
      </c>
      <c r="J16" s="140"/>
      <c r="K16" s="135">
        <f>2904/11</f>
        <v>264</v>
      </c>
      <c r="L16" s="39">
        <f>3124/11</f>
        <v>284</v>
      </c>
      <c r="M16" s="38">
        <v>260</v>
      </c>
      <c r="N16" s="146"/>
      <c r="O16" s="147">
        <f t="shared" ref="O16:O35" si="4">AVERAGE(K16:M16)</f>
        <v>269.33333333333331</v>
      </c>
      <c r="P16" s="7"/>
    </row>
    <row r="17" spans="1:16">
      <c r="A17" s="57" t="s">
        <v>52</v>
      </c>
      <c r="B17" s="6" t="s">
        <v>28</v>
      </c>
      <c r="C17" s="8">
        <v>232</v>
      </c>
      <c r="D17" s="9" t="s">
        <v>83</v>
      </c>
      <c r="E17" s="132">
        <f t="shared" si="0"/>
        <v>94.688981034482765</v>
      </c>
      <c r="F17" s="133">
        <v>7.55</v>
      </c>
      <c r="G17" s="133">
        <f t="shared" si="1"/>
        <v>1751.6</v>
      </c>
      <c r="H17" s="48">
        <f t="shared" si="2"/>
        <v>21967.8436</v>
      </c>
      <c r="I17" s="48">
        <f t="shared" si="3"/>
        <v>23719.443599999999</v>
      </c>
      <c r="J17" s="140"/>
      <c r="K17" s="135">
        <f>17782/232</f>
        <v>76.646551724137936</v>
      </c>
      <c r="L17" s="39">
        <f>18270/232</f>
        <v>78.75</v>
      </c>
      <c r="M17" s="38">
        <v>78</v>
      </c>
      <c r="N17" s="146"/>
      <c r="O17" s="147">
        <f t="shared" si="4"/>
        <v>77.798850574712645</v>
      </c>
      <c r="P17" s="7"/>
    </row>
    <row r="18" spans="1:16">
      <c r="A18" s="57" t="s">
        <v>53</v>
      </c>
      <c r="B18" s="6" t="s">
        <v>29</v>
      </c>
      <c r="C18" s="8">
        <v>480</v>
      </c>
      <c r="D18" s="9" t="s">
        <v>83</v>
      </c>
      <c r="E18" s="132">
        <f t="shared" si="0"/>
        <v>40.286010000000005</v>
      </c>
      <c r="F18" s="133">
        <v>5.2</v>
      </c>
      <c r="G18" s="133">
        <f t="shared" si="1"/>
        <v>2496</v>
      </c>
      <c r="H18" s="48">
        <f t="shared" si="2"/>
        <v>19337.284800000001</v>
      </c>
      <c r="I18" s="48">
        <f t="shared" si="3"/>
        <v>21833.284800000001</v>
      </c>
      <c r="J18" s="140"/>
      <c r="K18" s="135">
        <f>15768/480</f>
        <v>32.85</v>
      </c>
      <c r="L18" s="39">
        <f>16200/480</f>
        <v>33.75</v>
      </c>
      <c r="M18" s="38">
        <v>32.700000000000003</v>
      </c>
      <c r="N18" s="146"/>
      <c r="O18" s="147">
        <f t="shared" si="4"/>
        <v>33.1</v>
      </c>
      <c r="P18" s="7"/>
    </row>
    <row r="19" spans="1:16">
      <c r="A19" s="57" t="s">
        <v>54</v>
      </c>
      <c r="B19" s="6" t="s">
        <v>30</v>
      </c>
      <c r="C19" s="8">
        <v>124</v>
      </c>
      <c r="D19" s="9" t="s">
        <v>83</v>
      </c>
      <c r="E19" s="132">
        <f t="shared" si="0"/>
        <v>51.135213225806453</v>
      </c>
      <c r="F19" s="133">
        <v>5.2</v>
      </c>
      <c r="G19" s="133">
        <f t="shared" si="1"/>
        <v>644.80000000000007</v>
      </c>
      <c r="H19" s="48">
        <f t="shared" si="2"/>
        <v>6340.7664400000003</v>
      </c>
      <c r="I19" s="48">
        <f t="shared" si="3"/>
        <v>6985.5664400000005</v>
      </c>
      <c r="J19" s="141"/>
      <c r="K19" s="136">
        <f>5091/124</f>
        <v>41.056451612903224</v>
      </c>
      <c r="L19" s="39">
        <f>5231/124</f>
        <v>42.185483870967744</v>
      </c>
      <c r="M19" s="67">
        <v>42.8</v>
      </c>
      <c r="N19" s="148"/>
      <c r="O19" s="147">
        <f t="shared" si="4"/>
        <v>42.013978494623657</v>
      </c>
      <c r="P19" s="7"/>
    </row>
    <row r="20" spans="1:16">
      <c r="A20" s="57" t="s">
        <v>55</v>
      </c>
      <c r="B20" s="6" t="s">
        <v>31</v>
      </c>
      <c r="C20" s="8">
        <v>4</v>
      </c>
      <c r="D20" s="9" t="s">
        <v>83</v>
      </c>
      <c r="E20" s="132">
        <f t="shared" si="0"/>
        <v>61.159275000000001</v>
      </c>
      <c r="F20" s="133">
        <v>4.7</v>
      </c>
      <c r="G20" s="133">
        <f t="shared" si="1"/>
        <v>18.8</v>
      </c>
      <c r="H20" s="48">
        <f t="shared" si="2"/>
        <v>244.6371</v>
      </c>
      <c r="I20" s="48">
        <f t="shared" si="3"/>
        <v>263.43709999999999</v>
      </c>
      <c r="J20" s="140"/>
      <c r="K20" s="135">
        <f>197/4</f>
        <v>49.25</v>
      </c>
      <c r="L20" s="39">
        <f>202/4</f>
        <v>50.5</v>
      </c>
      <c r="M20" s="40">
        <v>51</v>
      </c>
      <c r="N20" s="146"/>
      <c r="O20" s="147">
        <f t="shared" si="4"/>
        <v>50.25</v>
      </c>
      <c r="P20" s="7"/>
    </row>
    <row r="21" spans="1:16">
      <c r="A21" s="57" t="s">
        <v>56</v>
      </c>
      <c r="B21" s="6" t="s">
        <v>32</v>
      </c>
      <c r="C21" s="8">
        <v>20</v>
      </c>
      <c r="D21" s="9" t="s">
        <v>83</v>
      </c>
      <c r="E21" s="132">
        <f t="shared" si="0"/>
        <v>24.747699999999998</v>
      </c>
      <c r="F21" s="133">
        <v>4.4000000000000004</v>
      </c>
      <c r="G21" s="133">
        <f t="shared" si="1"/>
        <v>88</v>
      </c>
      <c r="H21" s="48">
        <f t="shared" si="2"/>
        <v>494.95399999999995</v>
      </c>
      <c r="I21" s="48">
        <f t="shared" si="3"/>
        <v>582.95399999999995</v>
      </c>
      <c r="J21" s="140"/>
      <c r="K21" s="135">
        <f>395/20</f>
        <v>19.75</v>
      </c>
      <c r="L21" s="39">
        <f>405/20</f>
        <v>20.25</v>
      </c>
      <c r="M21" s="40">
        <v>21</v>
      </c>
      <c r="N21" s="146"/>
      <c r="O21" s="147">
        <f t="shared" si="4"/>
        <v>20.333333333333332</v>
      </c>
      <c r="P21" s="7"/>
    </row>
    <row r="22" spans="1:16">
      <c r="A22" s="57" t="s">
        <v>57</v>
      </c>
      <c r="B22" s="3" t="s">
        <v>78</v>
      </c>
      <c r="C22" s="8">
        <v>2</v>
      </c>
      <c r="D22" s="9" t="s">
        <v>83</v>
      </c>
      <c r="E22" s="132">
        <f t="shared" si="0"/>
        <v>123.49507999999999</v>
      </c>
      <c r="F22" s="133">
        <v>18</v>
      </c>
      <c r="G22" s="133">
        <f t="shared" si="1"/>
        <v>36</v>
      </c>
      <c r="H22" s="48">
        <f t="shared" si="2"/>
        <v>246.99015999999997</v>
      </c>
      <c r="I22" s="48">
        <f t="shared" si="3"/>
        <v>282.99015999999995</v>
      </c>
      <c r="J22" s="140"/>
      <c r="K22" s="135">
        <v>102</v>
      </c>
      <c r="L22" s="39">
        <f>201/2</f>
        <v>100.5</v>
      </c>
      <c r="M22" s="40">
        <v>101.9</v>
      </c>
      <c r="N22" s="146"/>
      <c r="O22" s="147">
        <f t="shared" si="4"/>
        <v>101.46666666666665</v>
      </c>
      <c r="P22" s="7"/>
    </row>
    <row r="23" spans="1:16">
      <c r="A23" s="57" t="s">
        <v>58</v>
      </c>
      <c r="B23" s="3" t="s">
        <v>44</v>
      </c>
      <c r="C23" s="8">
        <v>361</v>
      </c>
      <c r="D23" s="9" t="s">
        <v>83</v>
      </c>
      <c r="E23" s="132">
        <f t="shared" si="0"/>
        <v>21.055043324099728</v>
      </c>
      <c r="F23" s="133">
        <v>9</v>
      </c>
      <c r="G23" s="133">
        <f t="shared" si="1"/>
        <v>3249</v>
      </c>
      <c r="H23" s="48">
        <f t="shared" si="2"/>
        <v>7600.8706400000019</v>
      </c>
      <c r="I23" s="48">
        <f t="shared" si="3"/>
        <v>10849.870640000001</v>
      </c>
      <c r="J23" s="140"/>
      <c r="K23" s="135">
        <v>15</v>
      </c>
      <c r="L23" s="39">
        <f>6750/361</f>
        <v>18.698060941828256</v>
      </c>
      <c r="M23" s="40">
        <v>18.2</v>
      </c>
      <c r="N23" s="146"/>
      <c r="O23" s="147">
        <f t="shared" si="4"/>
        <v>17.299353647276089</v>
      </c>
      <c r="P23" s="7"/>
    </row>
    <row r="24" spans="1:16">
      <c r="A24" s="57" t="s">
        <v>59</v>
      </c>
      <c r="B24" s="3" t="s">
        <v>33</v>
      </c>
      <c r="C24" s="8">
        <v>361</v>
      </c>
      <c r="D24" s="9" t="s">
        <v>83</v>
      </c>
      <c r="E24" s="132">
        <f t="shared" si="0"/>
        <v>16.721269477020602</v>
      </c>
      <c r="F24" s="133">
        <v>9</v>
      </c>
      <c r="G24" s="133">
        <f t="shared" si="1"/>
        <v>3249</v>
      </c>
      <c r="H24" s="48">
        <f t="shared" si="2"/>
        <v>6036.3782812044374</v>
      </c>
      <c r="I24" s="48">
        <f t="shared" si="3"/>
        <v>9285.3782812044374</v>
      </c>
      <c r="J24" s="140"/>
      <c r="K24" s="135">
        <v>15</v>
      </c>
      <c r="L24" s="39">
        <f>6320/631</f>
        <v>10.015847860538827</v>
      </c>
      <c r="M24" s="40">
        <v>16.2</v>
      </c>
      <c r="N24" s="146"/>
      <c r="O24" s="147">
        <f t="shared" si="4"/>
        <v>13.738615953512943</v>
      </c>
      <c r="P24" s="7"/>
    </row>
    <row r="25" spans="1:16">
      <c r="A25" s="57" t="s">
        <v>60</v>
      </c>
      <c r="B25" s="3" t="s">
        <v>34</v>
      </c>
      <c r="C25" s="8">
        <v>4320</v>
      </c>
      <c r="D25" s="9" t="s">
        <v>84</v>
      </c>
      <c r="E25" s="132">
        <f t="shared" si="0"/>
        <v>3.5402959722222227</v>
      </c>
      <c r="F25" s="133">
        <v>0.68</v>
      </c>
      <c r="G25" s="133">
        <f t="shared" si="1"/>
        <v>2937.6000000000004</v>
      </c>
      <c r="H25" s="48">
        <f t="shared" si="2"/>
        <v>15294.078600000003</v>
      </c>
      <c r="I25" s="48">
        <f t="shared" si="3"/>
        <v>18231.678600000003</v>
      </c>
      <c r="J25" s="140"/>
      <c r="K25" s="135">
        <v>2.7199074074074074</v>
      </c>
      <c r="L25" s="39">
        <f>13420/4320</f>
        <v>3.1064814814814814</v>
      </c>
      <c r="M25" s="40">
        <v>2.9</v>
      </c>
      <c r="N25" s="146"/>
      <c r="O25" s="147">
        <f t="shared" si="4"/>
        <v>2.9087962962962965</v>
      </c>
      <c r="P25" s="7"/>
    </row>
    <row r="26" spans="1:16">
      <c r="A26" s="57" t="s">
        <v>61</v>
      </c>
      <c r="B26" s="3" t="s">
        <v>35</v>
      </c>
      <c r="C26" s="8">
        <v>50</v>
      </c>
      <c r="D26" s="9" t="s">
        <v>83</v>
      </c>
      <c r="E26" s="132">
        <f t="shared" si="0"/>
        <v>20.650130000000001</v>
      </c>
      <c r="F26" s="133">
        <v>0.25</v>
      </c>
      <c r="G26" s="133">
        <f t="shared" si="1"/>
        <v>12.5</v>
      </c>
      <c r="H26" s="48">
        <f t="shared" si="2"/>
        <v>1032.5065</v>
      </c>
      <c r="I26" s="48">
        <f t="shared" si="3"/>
        <v>1045.0065</v>
      </c>
      <c r="J26" s="140"/>
      <c r="K26" s="135">
        <v>17</v>
      </c>
      <c r="L26" s="39">
        <f>820/50</f>
        <v>16.399999999999999</v>
      </c>
      <c r="M26" s="40">
        <v>17.5</v>
      </c>
      <c r="N26" s="146"/>
      <c r="O26" s="147">
        <f t="shared" si="4"/>
        <v>16.966666666666665</v>
      </c>
      <c r="P26" s="7"/>
    </row>
    <row r="27" spans="1:16">
      <c r="A27" s="57" t="s">
        <v>62</v>
      </c>
      <c r="B27" s="3" t="s">
        <v>36</v>
      </c>
      <c r="C27" s="8">
        <v>1431</v>
      </c>
      <c r="D27" s="9" t="s">
        <v>83</v>
      </c>
      <c r="E27" s="132">
        <f t="shared" si="0"/>
        <v>1.1092110167714886</v>
      </c>
      <c r="F27" s="133">
        <v>0.25</v>
      </c>
      <c r="G27" s="133">
        <f t="shared" si="1"/>
        <v>357.75</v>
      </c>
      <c r="H27" s="48">
        <f t="shared" si="2"/>
        <v>1587.2809650000002</v>
      </c>
      <c r="I27" s="48">
        <f t="shared" si="3"/>
        <v>1945.0309650000002</v>
      </c>
      <c r="J27" s="140"/>
      <c r="K27" s="135">
        <v>0.74982529699510836</v>
      </c>
      <c r="L27" s="39">
        <f>1480/1431</f>
        <v>1.0342417889587701</v>
      </c>
      <c r="M27" s="40">
        <v>0.95</v>
      </c>
      <c r="N27" s="146"/>
      <c r="O27" s="147">
        <f t="shared" si="4"/>
        <v>0.91135569531795946</v>
      </c>
      <c r="P27" s="7"/>
    </row>
    <row r="28" spans="1:16">
      <c r="A28" s="57" t="s">
        <v>63</v>
      </c>
      <c r="B28" s="3" t="s">
        <v>37</v>
      </c>
      <c r="C28" s="8">
        <v>712</v>
      </c>
      <c r="D28" s="9" t="s">
        <v>83</v>
      </c>
      <c r="E28" s="132">
        <f t="shared" si="0"/>
        <v>0.68545066292134837</v>
      </c>
      <c r="F28" s="133">
        <v>0.25</v>
      </c>
      <c r="G28" s="133">
        <f t="shared" si="1"/>
        <v>178</v>
      </c>
      <c r="H28" s="48">
        <f t="shared" si="2"/>
        <v>488.04087200000004</v>
      </c>
      <c r="I28" s="48">
        <f t="shared" si="3"/>
        <v>666.04087200000004</v>
      </c>
      <c r="J28" s="140"/>
      <c r="K28" s="135">
        <v>0.5196629213483146</v>
      </c>
      <c r="L28" s="39">
        <f>420/712</f>
        <v>0.5898876404494382</v>
      </c>
      <c r="M28" s="40">
        <v>0.57999999999999996</v>
      </c>
      <c r="N28" s="146"/>
      <c r="O28" s="147">
        <f t="shared" si="4"/>
        <v>0.56318352059925092</v>
      </c>
      <c r="P28" s="7"/>
    </row>
    <row r="29" spans="1:16">
      <c r="A29" s="57" t="s">
        <v>64</v>
      </c>
      <c r="B29" s="3" t="s">
        <v>38</v>
      </c>
      <c r="C29" s="8">
        <v>424</v>
      </c>
      <c r="D29" s="9" t="s">
        <v>83</v>
      </c>
      <c r="E29" s="132">
        <f t="shared" si="0"/>
        <v>1.5385981132075475</v>
      </c>
      <c r="F29" s="133">
        <v>0.25</v>
      </c>
      <c r="G29" s="133">
        <f t="shared" si="1"/>
        <v>106</v>
      </c>
      <c r="H29" s="48">
        <f t="shared" si="2"/>
        <v>652.36560000000009</v>
      </c>
      <c r="I29" s="48">
        <f t="shared" si="3"/>
        <v>758.36560000000009</v>
      </c>
      <c r="J29" s="140"/>
      <c r="K29" s="135">
        <v>1.1981132075471699</v>
      </c>
      <c r="L29" s="39">
        <f>570/424</f>
        <v>1.3443396226415094</v>
      </c>
      <c r="M29" s="40">
        <v>1.25</v>
      </c>
      <c r="N29" s="146"/>
      <c r="O29" s="147">
        <f t="shared" si="4"/>
        <v>1.2641509433962266</v>
      </c>
      <c r="P29" s="7"/>
    </row>
    <row r="30" spans="1:16">
      <c r="A30" s="57" t="s">
        <v>65</v>
      </c>
      <c r="B30" s="3" t="s">
        <v>39</v>
      </c>
      <c r="C30" s="8">
        <v>950</v>
      </c>
      <c r="D30" s="9" t="s">
        <v>83</v>
      </c>
      <c r="E30" s="132">
        <f t="shared" si="0"/>
        <v>1.3025105263157895</v>
      </c>
      <c r="F30" s="133">
        <v>0.25</v>
      </c>
      <c r="G30" s="133">
        <f t="shared" si="1"/>
        <v>237.5</v>
      </c>
      <c r="H30" s="48">
        <f t="shared" si="2"/>
        <v>1237.385</v>
      </c>
      <c r="I30" s="48">
        <f t="shared" si="3"/>
        <v>1474.885</v>
      </c>
      <c r="J30" s="140"/>
      <c r="K30" s="135">
        <v>1</v>
      </c>
      <c r="L30" s="39">
        <f>1150/950</f>
        <v>1.2105263157894737</v>
      </c>
      <c r="M30" s="40">
        <v>1</v>
      </c>
      <c r="N30" s="146"/>
      <c r="O30" s="147">
        <f t="shared" si="4"/>
        <v>1.0701754385964912</v>
      </c>
      <c r="P30" s="7"/>
    </row>
    <row r="31" spans="1:16">
      <c r="A31" s="57" t="s">
        <v>66</v>
      </c>
      <c r="B31" s="3" t="s">
        <v>40</v>
      </c>
      <c r="C31" s="8">
        <v>144</v>
      </c>
      <c r="D31" s="9" t="s">
        <v>83</v>
      </c>
      <c r="E31" s="132">
        <f t="shared" si="0"/>
        <v>67.34620000000001</v>
      </c>
      <c r="F31" s="133">
        <v>12.4</v>
      </c>
      <c r="G31" s="133">
        <f t="shared" si="1"/>
        <v>1785.6000000000001</v>
      </c>
      <c r="H31" s="48">
        <f t="shared" si="2"/>
        <v>9697.8528000000006</v>
      </c>
      <c r="I31" s="48">
        <f t="shared" si="3"/>
        <v>11483.452800000001</v>
      </c>
      <c r="J31" s="140"/>
      <c r="K31" s="135">
        <v>54.75</v>
      </c>
      <c r="L31" s="39">
        <f>8100/144</f>
        <v>56.25</v>
      </c>
      <c r="M31" s="40">
        <v>55</v>
      </c>
      <c r="N31" s="146"/>
      <c r="O31" s="147">
        <f t="shared" si="4"/>
        <v>55.333333333333336</v>
      </c>
      <c r="P31" s="7"/>
    </row>
    <row r="32" spans="1:16">
      <c r="A32" s="57" t="s">
        <v>67</v>
      </c>
      <c r="B32" s="3" t="s">
        <v>82</v>
      </c>
      <c r="C32" s="8">
        <v>39</v>
      </c>
      <c r="D32" s="9" t="s">
        <v>83</v>
      </c>
      <c r="E32" s="132">
        <f t="shared" si="0"/>
        <v>33.992458717948715</v>
      </c>
      <c r="F32" s="133">
        <v>12.4</v>
      </c>
      <c r="G32" s="133">
        <f t="shared" si="1"/>
        <v>483.6</v>
      </c>
      <c r="H32" s="48">
        <f t="shared" si="2"/>
        <v>1325.70589</v>
      </c>
      <c r="I32" s="48">
        <f t="shared" si="3"/>
        <v>1809.3058900000001</v>
      </c>
      <c r="J32" s="140"/>
      <c r="K32" s="135">
        <f>1068/39</f>
        <v>27.384615384615383</v>
      </c>
      <c r="L32" s="39">
        <f>1096/39</f>
        <v>28.102564102564102</v>
      </c>
      <c r="M32" s="40">
        <v>28.3</v>
      </c>
      <c r="N32" s="146"/>
      <c r="O32" s="147">
        <f t="shared" si="4"/>
        <v>27.929059829059828</v>
      </c>
      <c r="P32" s="7"/>
    </row>
    <row r="33" spans="1:16">
      <c r="A33" s="57" t="s">
        <v>68</v>
      </c>
      <c r="B33" s="3" t="s">
        <v>41</v>
      </c>
      <c r="C33" s="8">
        <v>48</v>
      </c>
      <c r="D33" s="9" t="s">
        <v>81</v>
      </c>
      <c r="E33" s="132">
        <f t="shared" si="0"/>
        <v>243.45380833333337</v>
      </c>
      <c r="F33" s="133">
        <v>5.25</v>
      </c>
      <c r="G33" s="133">
        <f t="shared" si="1"/>
        <v>252</v>
      </c>
      <c r="H33" s="48">
        <f t="shared" si="2"/>
        <v>11685.782800000001</v>
      </c>
      <c r="I33" s="48">
        <f t="shared" si="3"/>
        <v>11937.782800000001</v>
      </c>
      <c r="J33" s="140"/>
      <c r="K33" s="135">
        <f>8880/48</f>
        <v>185</v>
      </c>
      <c r="L33" s="39">
        <f>10420/48</f>
        <v>217.08333333333334</v>
      </c>
      <c r="M33" s="40">
        <v>198</v>
      </c>
      <c r="N33" s="146"/>
      <c r="O33" s="147">
        <f t="shared" si="4"/>
        <v>200.0277777777778</v>
      </c>
      <c r="P33" s="7"/>
    </row>
    <row r="34" spans="1:16">
      <c r="A34" s="57" t="s">
        <v>69</v>
      </c>
      <c r="B34" s="3" t="s">
        <v>42</v>
      </c>
      <c r="C34" s="8">
        <v>106</v>
      </c>
      <c r="D34" s="9" t="s">
        <v>81</v>
      </c>
      <c r="E34" s="132">
        <f t="shared" si="0"/>
        <v>116.43207264150944</v>
      </c>
      <c r="F34" s="133">
        <v>5.25</v>
      </c>
      <c r="G34" s="133">
        <f t="shared" si="1"/>
        <v>556.5</v>
      </c>
      <c r="H34" s="48">
        <f t="shared" si="2"/>
        <v>12341.7997</v>
      </c>
      <c r="I34" s="48">
        <f t="shared" si="3"/>
        <v>12898.2997</v>
      </c>
      <c r="J34" s="140"/>
      <c r="K34" s="135">
        <v>91.990566037735846</v>
      </c>
      <c r="L34" s="39">
        <f>10600/106</f>
        <v>100</v>
      </c>
      <c r="M34" s="40">
        <v>95</v>
      </c>
      <c r="N34" s="146"/>
      <c r="O34" s="147">
        <f t="shared" si="4"/>
        <v>95.663522012578611</v>
      </c>
      <c r="P34" s="7"/>
    </row>
    <row r="35" spans="1:16">
      <c r="A35" s="57" t="s">
        <v>70</v>
      </c>
      <c r="B35" s="3" t="s">
        <v>43</v>
      </c>
      <c r="C35" s="8">
        <v>12</v>
      </c>
      <c r="D35" s="9" t="s">
        <v>81</v>
      </c>
      <c r="E35" s="132">
        <f t="shared" si="0"/>
        <v>1549.7739999999999</v>
      </c>
      <c r="F35" s="133">
        <v>100</v>
      </c>
      <c r="G35" s="133">
        <f t="shared" si="1"/>
        <v>1200</v>
      </c>
      <c r="H35" s="48">
        <f t="shared" si="2"/>
        <v>18597.288</v>
      </c>
      <c r="I35" s="48">
        <f t="shared" si="3"/>
        <v>19797.288</v>
      </c>
      <c r="J35" s="140"/>
      <c r="K35" s="135">
        <v>1200</v>
      </c>
      <c r="L35" s="39">
        <f>16800/12</f>
        <v>1400</v>
      </c>
      <c r="M35" s="40">
        <v>1220</v>
      </c>
      <c r="N35" s="146"/>
      <c r="O35" s="147">
        <f t="shared" si="4"/>
        <v>1273.3333333333333</v>
      </c>
      <c r="P35" s="7"/>
    </row>
    <row r="36" spans="1:16">
      <c r="A36" s="57" t="s">
        <v>71</v>
      </c>
      <c r="B36" s="3" t="s">
        <v>45</v>
      </c>
      <c r="C36" s="8">
        <v>14</v>
      </c>
      <c r="D36" s="9" t="s">
        <v>80</v>
      </c>
      <c r="E36" s="132">
        <f t="shared" ref="E36:E41" si="5">N36*$D$50</f>
        <v>69.374700000000004</v>
      </c>
      <c r="F36" s="133">
        <v>0</v>
      </c>
      <c r="G36" s="133">
        <f t="shared" si="1"/>
        <v>0</v>
      </c>
      <c r="H36" s="48">
        <f t="shared" si="2"/>
        <v>971.24580000000003</v>
      </c>
      <c r="I36" s="48">
        <f t="shared" si="3"/>
        <v>971.24580000000003</v>
      </c>
      <c r="J36" s="140">
        <v>4721</v>
      </c>
      <c r="K36" s="145"/>
      <c r="L36" s="39"/>
      <c r="M36" s="40"/>
      <c r="N36" s="146">
        <v>57</v>
      </c>
      <c r="O36" s="147"/>
      <c r="P36" s="7"/>
    </row>
    <row r="37" spans="1:16">
      <c r="A37" s="57" t="s">
        <v>72</v>
      </c>
      <c r="B37" s="3" t="s">
        <v>46</v>
      </c>
      <c r="C37" s="8">
        <v>14</v>
      </c>
      <c r="D37" s="9" t="s">
        <v>80</v>
      </c>
      <c r="E37" s="132">
        <f t="shared" si="5"/>
        <v>86.718375000000009</v>
      </c>
      <c r="F37" s="133">
        <v>0</v>
      </c>
      <c r="G37" s="133">
        <f t="shared" si="1"/>
        <v>0</v>
      </c>
      <c r="H37" s="48">
        <f t="shared" si="2"/>
        <v>1214.0572500000001</v>
      </c>
      <c r="I37" s="48">
        <f t="shared" si="3"/>
        <v>1214.0572500000001</v>
      </c>
      <c r="J37" s="140">
        <v>369</v>
      </c>
      <c r="K37" s="145"/>
      <c r="L37" s="39"/>
      <c r="M37" s="40"/>
      <c r="N37" s="146">
        <v>71.25</v>
      </c>
      <c r="O37" s="147"/>
      <c r="P37" s="7"/>
    </row>
    <row r="38" spans="1:16">
      <c r="A38" s="57" t="s">
        <v>73</v>
      </c>
      <c r="B38" s="3" t="s">
        <v>47</v>
      </c>
      <c r="C38" s="8">
        <v>120</v>
      </c>
      <c r="D38" s="9" t="s">
        <v>79</v>
      </c>
      <c r="E38" s="132">
        <f t="shared" si="5"/>
        <v>34.017945000000005</v>
      </c>
      <c r="F38" s="133"/>
      <c r="G38" s="133">
        <f t="shared" si="1"/>
        <v>0</v>
      </c>
      <c r="H38" s="48">
        <f t="shared" si="2"/>
        <v>4082.1534000000006</v>
      </c>
      <c r="I38" s="48">
        <f t="shared" si="3"/>
        <v>4082.1534000000006</v>
      </c>
      <c r="J38" s="140">
        <v>10511</v>
      </c>
      <c r="K38" s="145"/>
      <c r="L38" s="39"/>
      <c r="M38" s="40"/>
      <c r="N38" s="146">
        <v>27.95</v>
      </c>
      <c r="O38" s="147"/>
      <c r="P38" s="7"/>
    </row>
    <row r="39" spans="1:16" ht="26.25">
      <c r="A39" s="57" t="s">
        <v>77</v>
      </c>
      <c r="B39" s="47" t="s">
        <v>116</v>
      </c>
      <c r="C39" s="8">
        <v>131.44</v>
      </c>
      <c r="D39" s="9" t="s">
        <v>21</v>
      </c>
      <c r="E39" s="132">
        <f t="shared" si="5"/>
        <v>16.309140000000003</v>
      </c>
      <c r="F39" s="133">
        <v>0</v>
      </c>
      <c r="G39" s="133">
        <f t="shared" si="1"/>
        <v>0</v>
      </c>
      <c r="H39" s="48">
        <f t="shared" si="2"/>
        <v>2143.6733616000001</v>
      </c>
      <c r="I39" s="48">
        <f t="shared" si="3"/>
        <v>2143.6733616000001</v>
      </c>
      <c r="J39" s="149">
        <v>92543</v>
      </c>
      <c r="K39" s="145"/>
      <c r="L39" s="39"/>
      <c r="M39" s="40"/>
      <c r="N39" s="146">
        <v>13.4</v>
      </c>
      <c r="O39" s="147"/>
      <c r="P39" s="7"/>
    </row>
    <row r="40" spans="1:16" ht="39">
      <c r="A40" s="57" t="s">
        <v>110</v>
      </c>
      <c r="B40" s="47" t="s">
        <v>117</v>
      </c>
      <c r="C40" s="8">
        <v>131.44</v>
      </c>
      <c r="D40" s="9" t="s">
        <v>21</v>
      </c>
      <c r="E40" s="132">
        <f t="shared" si="5"/>
        <v>50.095835999999998</v>
      </c>
      <c r="F40" s="133">
        <v>0</v>
      </c>
      <c r="G40" s="133">
        <f t="shared" si="1"/>
        <v>0</v>
      </c>
      <c r="H40" s="48">
        <f t="shared" si="2"/>
        <v>6584.59668384</v>
      </c>
      <c r="I40" s="48">
        <f t="shared" si="3"/>
        <v>6584.59668384</v>
      </c>
      <c r="J40" s="149">
        <v>84037</v>
      </c>
      <c r="K40" s="145"/>
      <c r="L40" s="39"/>
      <c r="M40" s="40"/>
      <c r="N40" s="146">
        <v>41.16</v>
      </c>
      <c r="O40" s="147"/>
      <c r="P40" s="7"/>
    </row>
    <row r="41" spans="1:16" ht="15.75" thickBot="1">
      <c r="A41" s="162" t="s">
        <v>111</v>
      </c>
      <c r="B41" s="163" t="s">
        <v>74</v>
      </c>
      <c r="C41" s="164">
        <v>300</v>
      </c>
      <c r="D41" s="165" t="s">
        <v>75</v>
      </c>
      <c r="E41" s="166">
        <f t="shared" si="5"/>
        <v>7.5460200000000004</v>
      </c>
      <c r="F41" s="150">
        <v>2.95</v>
      </c>
      <c r="G41" s="150">
        <f t="shared" si="1"/>
        <v>885</v>
      </c>
      <c r="H41" s="151">
        <f t="shared" si="2"/>
        <v>2263.806</v>
      </c>
      <c r="I41" s="151">
        <f t="shared" si="3"/>
        <v>3148.806</v>
      </c>
      <c r="J41" s="167">
        <v>510</v>
      </c>
      <c r="K41" s="145"/>
      <c r="L41" s="39"/>
      <c r="M41" s="40"/>
      <c r="N41" s="146">
        <v>6.2</v>
      </c>
      <c r="O41" s="147"/>
      <c r="P41" s="7"/>
    </row>
    <row r="42" spans="1:16" ht="15.75" thickBot="1">
      <c r="A42" s="181" t="s">
        <v>23</v>
      </c>
      <c r="B42" s="182"/>
      <c r="C42" s="182"/>
      <c r="D42" s="182"/>
      <c r="E42" s="183"/>
      <c r="F42" s="169"/>
      <c r="G42" s="170">
        <f>SUM(G15:G41)</f>
        <v>22716.799999999996</v>
      </c>
      <c r="H42" s="171">
        <f>SUM(H15:H41)</f>
        <v>236279.20544364452</v>
      </c>
      <c r="I42" s="171">
        <f>SUM(I15:I41)</f>
        <v>258996.00544364451</v>
      </c>
      <c r="J42" s="172"/>
      <c r="K42" s="160"/>
      <c r="L42" s="39"/>
      <c r="M42" s="40"/>
      <c r="N42" s="146"/>
      <c r="O42" s="147"/>
      <c r="P42" s="7"/>
    </row>
    <row r="43" spans="1:16">
      <c r="A43" s="168">
        <v>3</v>
      </c>
      <c r="B43" s="184" t="s">
        <v>48</v>
      </c>
      <c r="C43" s="185"/>
      <c r="D43" s="185"/>
      <c r="E43" s="185"/>
      <c r="F43" s="185"/>
      <c r="G43" s="185"/>
      <c r="H43" s="185"/>
      <c r="I43" s="185"/>
      <c r="J43" s="185"/>
      <c r="K43" s="145"/>
      <c r="L43" s="39"/>
      <c r="M43" s="40"/>
      <c r="N43" s="146"/>
      <c r="O43" s="147"/>
      <c r="P43" s="7"/>
    </row>
    <row r="44" spans="1:16">
      <c r="A44" s="176" t="s">
        <v>50</v>
      </c>
      <c r="B44" s="6" t="s">
        <v>119</v>
      </c>
      <c r="C44" s="176">
        <f>655+205+211+12.6</f>
        <v>1083.5999999999999</v>
      </c>
      <c r="D44" s="176" t="s">
        <v>21</v>
      </c>
      <c r="E44" s="156">
        <f>N44*D50</f>
        <v>6.4506300000000003</v>
      </c>
      <c r="F44" s="156">
        <v>2.8</v>
      </c>
      <c r="G44" s="156">
        <f>F44*C44</f>
        <v>3034.0799999999995</v>
      </c>
      <c r="H44" s="158">
        <f>E44*C44</f>
        <v>6989.9026679999997</v>
      </c>
      <c r="I44" s="158">
        <f>H44+G44</f>
        <v>10023.982667999999</v>
      </c>
      <c r="J44" s="6">
        <v>92236</v>
      </c>
      <c r="K44" s="145"/>
      <c r="L44" s="39"/>
      <c r="M44" s="40"/>
      <c r="N44" s="146">
        <v>5.3</v>
      </c>
      <c r="O44" s="147"/>
      <c r="P44" s="7"/>
    </row>
    <row r="45" spans="1:16" ht="15.75" thickBot="1">
      <c r="A45" s="162" t="s">
        <v>118</v>
      </c>
      <c r="B45" s="163" t="s">
        <v>49</v>
      </c>
      <c r="C45" s="164">
        <v>1438.4</v>
      </c>
      <c r="D45" s="176" t="s">
        <v>21</v>
      </c>
      <c r="E45" s="156">
        <f>N45*D50</f>
        <v>2.543739</v>
      </c>
      <c r="F45" s="156">
        <v>0</v>
      </c>
      <c r="G45" s="156">
        <v>0</v>
      </c>
      <c r="H45" s="158">
        <f>E45*C45</f>
        <v>3658.9141776000001</v>
      </c>
      <c r="I45" s="158">
        <f>H45+G45</f>
        <v>3658.9141776000001</v>
      </c>
      <c r="J45" s="158"/>
      <c r="K45" s="145"/>
      <c r="L45" s="39"/>
      <c r="M45" s="40"/>
      <c r="N45" s="146">
        <v>2.09</v>
      </c>
      <c r="O45" s="147"/>
      <c r="P45" s="7"/>
    </row>
    <row r="46" spans="1:16" ht="15.75" thickBot="1">
      <c r="A46" s="186" t="s">
        <v>23</v>
      </c>
      <c r="B46" s="187"/>
      <c r="C46" s="187"/>
      <c r="D46" s="188"/>
      <c r="E46" s="188"/>
      <c r="F46" s="177"/>
      <c r="G46" s="178">
        <f>G44+G45</f>
        <v>3034.0799999999995</v>
      </c>
      <c r="H46" s="179">
        <f>SUM(H45)</f>
        <v>3658.9141776000001</v>
      </c>
      <c r="I46" s="179">
        <f>SUM(I45,I44)</f>
        <v>13682.896845599998</v>
      </c>
      <c r="J46" s="180"/>
      <c r="K46" s="160"/>
      <c r="L46" s="39"/>
      <c r="M46" s="40"/>
      <c r="N46" s="40"/>
      <c r="O46" s="147"/>
      <c r="P46" s="7"/>
    </row>
    <row r="47" spans="1:16" ht="16.5" hidden="1" customHeight="1" thickTop="1" thickBot="1">
      <c r="A47" s="30"/>
      <c r="B47" s="12"/>
      <c r="C47" s="12"/>
      <c r="D47" s="12"/>
      <c r="E47" s="12"/>
      <c r="F47" s="12"/>
      <c r="G47" s="12"/>
      <c r="H47" s="41"/>
      <c r="I47" s="41"/>
      <c r="J47" s="41"/>
      <c r="K47" s="25"/>
      <c r="L47" s="26"/>
      <c r="M47" s="26"/>
      <c r="N47" s="26"/>
      <c r="O47" s="27"/>
      <c r="P47" s="10"/>
    </row>
    <row r="48" spans="1:16" ht="16.5" customHeight="1" thickBot="1">
      <c r="A48" s="59"/>
      <c r="B48" s="60"/>
      <c r="C48" s="60"/>
      <c r="D48" s="60"/>
      <c r="E48" s="60"/>
      <c r="F48" s="60"/>
      <c r="G48" s="60"/>
      <c r="H48" s="61"/>
      <c r="I48" s="61"/>
      <c r="J48" s="61"/>
      <c r="K48" s="25"/>
      <c r="L48" s="26"/>
      <c r="M48" s="26"/>
      <c r="N48" s="26"/>
      <c r="O48" s="27"/>
      <c r="P48" s="10"/>
    </row>
    <row r="49" spans="1:16" ht="16.5" thickBot="1">
      <c r="A49" s="201" t="s">
        <v>12</v>
      </c>
      <c r="B49" s="202"/>
      <c r="C49" s="202"/>
      <c r="D49" s="202"/>
      <c r="E49" s="203"/>
      <c r="F49" s="46"/>
      <c r="G49" s="131">
        <f>SUM(G13,G42,G46)</f>
        <v>25750.879999999994</v>
      </c>
      <c r="H49" s="58">
        <f>SUM(H46,H42,H13)</f>
        <v>241785.50946144451</v>
      </c>
      <c r="I49" s="58">
        <f>SUM(I13,I42,I46)</f>
        <v>274526.29212944448</v>
      </c>
      <c r="J49" s="58"/>
      <c r="K49" s="25"/>
      <c r="L49" s="28"/>
      <c r="M49" s="26"/>
      <c r="N49" s="26"/>
      <c r="O49" s="27"/>
      <c r="P49" s="10"/>
    </row>
    <row r="50" spans="1:16" ht="15.75">
      <c r="A50" s="29"/>
      <c r="B50" s="20" t="s">
        <v>108</v>
      </c>
      <c r="C50" s="62" t="s">
        <v>76</v>
      </c>
      <c r="D50" s="63">
        <v>1.2171000000000001</v>
      </c>
      <c r="E50" s="20"/>
      <c r="F50" s="20"/>
      <c r="G50" s="20"/>
      <c r="H50" s="21"/>
      <c r="I50" s="21"/>
      <c r="J50" s="21"/>
      <c r="K50" s="25"/>
      <c r="L50" s="28"/>
      <c r="M50" s="26"/>
      <c r="N50" s="26"/>
      <c r="O50" s="27"/>
      <c r="P50" s="10"/>
    </row>
    <row r="51" spans="1:16">
      <c r="A51" s="30"/>
      <c r="B51" s="12" t="s">
        <v>11</v>
      </c>
      <c r="C51" s="189"/>
      <c r="D51" s="190"/>
      <c r="E51" s="190"/>
      <c r="F51" s="190"/>
      <c r="G51" s="190"/>
      <c r="H51" s="190"/>
      <c r="I51" s="43"/>
      <c r="J51" s="43"/>
      <c r="K51" s="26"/>
      <c r="L51" s="26"/>
      <c r="M51" s="26"/>
      <c r="N51" s="26"/>
      <c r="O51" s="27"/>
      <c r="P51" s="10"/>
    </row>
    <row r="52" spans="1:16">
      <c r="A52" s="30"/>
      <c r="B52" s="12"/>
      <c r="C52" s="191"/>
      <c r="D52" s="191"/>
      <c r="E52" s="191"/>
      <c r="F52" s="191"/>
      <c r="G52" s="191"/>
      <c r="H52" s="191"/>
      <c r="I52" s="44"/>
      <c r="J52" s="44"/>
      <c r="K52" s="26"/>
      <c r="L52" s="26"/>
      <c r="M52" s="43"/>
      <c r="N52" s="26"/>
      <c r="O52" s="27"/>
      <c r="P52" s="10"/>
    </row>
    <row r="53" spans="1:16" ht="15.75" thickBot="1">
      <c r="A53" s="31"/>
      <c r="B53" s="32"/>
      <c r="C53" s="32"/>
      <c r="D53" s="45"/>
      <c r="E53" s="45"/>
      <c r="F53" s="45"/>
      <c r="G53" s="45"/>
      <c r="H53" s="33" t="s">
        <v>13</v>
      </c>
      <c r="I53" s="45"/>
      <c r="J53" s="45"/>
      <c r="K53" s="33"/>
      <c r="L53" s="33"/>
      <c r="M53" s="33"/>
      <c r="N53" s="33"/>
      <c r="O53" s="34"/>
      <c r="P53" s="10"/>
    </row>
    <row r="54" spans="1:16">
      <c r="A54" s="22"/>
      <c r="B54" s="22"/>
      <c r="C54" s="22"/>
      <c r="D54" s="22"/>
      <c r="E54" s="22"/>
      <c r="F54" s="42"/>
      <c r="G54" s="42"/>
      <c r="H54" s="22"/>
      <c r="I54" s="43"/>
      <c r="J54" s="42"/>
      <c r="K54" s="26"/>
      <c r="L54" s="26"/>
      <c r="M54" s="26"/>
      <c r="N54" s="26"/>
      <c r="O54" s="26"/>
      <c r="P54" s="10"/>
    </row>
    <row r="55" spans="1:16">
      <c r="H55" s="11"/>
      <c r="I55" s="11"/>
      <c r="J55" s="11"/>
      <c r="K55" s="10"/>
      <c r="L55" s="10"/>
      <c r="M55" s="10"/>
      <c r="N55" s="10"/>
      <c r="O55" s="10"/>
      <c r="P55" s="10"/>
    </row>
    <row r="56" spans="1:16">
      <c r="H56" s="11"/>
      <c r="I56" s="11"/>
      <c r="J56" s="11"/>
      <c r="K56" s="10"/>
      <c r="L56" s="10"/>
      <c r="M56" s="10"/>
      <c r="N56" s="10"/>
      <c r="O56" s="10"/>
      <c r="P56" s="10"/>
    </row>
    <row r="57" spans="1:16">
      <c r="K57" s="10"/>
      <c r="L57" s="10"/>
      <c r="M57" s="10"/>
      <c r="N57" s="10"/>
      <c r="O57" s="10"/>
      <c r="P57" s="10"/>
    </row>
  </sheetData>
  <mergeCells count="17">
    <mergeCell ref="A2:O2"/>
    <mergeCell ref="A3:O3"/>
    <mergeCell ref="A4:O4"/>
    <mergeCell ref="A5:O5"/>
    <mergeCell ref="A49:E49"/>
    <mergeCell ref="K9:O9"/>
    <mergeCell ref="A6:O6"/>
    <mergeCell ref="C7:D7"/>
    <mergeCell ref="E8:H8"/>
    <mergeCell ref="B10:H10"/>
    <mergeCell ref="A13:E13"/>
    <mergeCell ref="B14:J14"/>
    <mergeCell ref="A42:E42"/>
    <mergeCell ref="B43:J43"/>
    <mergeCell ref="A46:E46"/>
    <mergeCell ref="C51:H51"/>
    <mergeCell ref="C52:H52"/>
  </mergeCells>
  <pageMargins left="0.51181102362204722" right="0.51181102362204722" top="0.78740157480314965" bottom="0.78740157480314965" header="0.31496062992125984" footer="0.31496062992125984"/>
  <pageSetup paperSize="9" scale="51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view="pageBreakPreview" zoomScale="97" zoomScaleSheetLayoutView="97" zoomScalePageLayoutView="77" workbookViewId="0">
      <selection activeCell="L7" sqref="L7"/>
    </sheetView>
  </sheetViews>
  <sheetFormatPr defaultRowHeight="15"/>
  <cols>
    <col min="2" max="2" width="37" customWidth="1"/>
    <col min="3" max="3" width="12.85546875" customWidth="1"/>
    <col min="4" max="4" width="13.7109375" customWidth="1"/>
    <col min="5" max="5" width="12" customWidth="1"/>
    <col min="7" max="7" width="12.85546875" customWidth="1"/>
    <col min="9" max="9" width="13" customWidth="1"/>
    <col min="10" max="10" width="12" customWidth="1"/>
  </cols>
  <sheetData>
    <row r="1" spans="1:10" ht="15.75">
      <c r="A1" s="68" t="s">
        <v>87</v>
      </c>
      <c r="B1" s="69"/>
      <c r="C1" s="69"/>
      <c r="D1" s="69"/>
      <c r="E1" s="69"/>
      <c r="F1" s="69"/>
      <c r="G1" s="69"/>
      <c r="H1" s="69"/>
      <c r="I1" s="69"/>
      <c r="J1" s="70"/>
    </row>
    <row r="2" spans="1:10" ht="15.75">
      <c r="A2" s="71" t="s">
        <v>88</v>
      </c>
      <c r="B2" s="72"/>
      <c r="C2" s="72"/>
      <c r="D2" s="72"/>
      <c r="E2" s="72"/>
      <c r="F2" s="72"/>
      <c r="G2" s="72"/>
      <c r="H2" s="72"/>
      <c r="I2" s="72"/>
      <c r="J2" s="73"/>
    </row>
    <row r="3" spans="1:10" ht="16.5" thickBot="1">
      <c r="A3" s="74"/>
      <c r="B3" s="75"/>
      <c r="C3" s="72"/>
      <c r="D3" s="72"/>
      <c r="E3" s="72"/>
      <c r="F3" s="72"/>
      <c r="G3" s="72"/>
      <c r="H3" s="72"/>
      <c r="I3" s="72"/>
      <c r="J3" s="73"/>
    </row>
    <row r="4" spans="1:10">
      <c r="A4" s="76" t="s">
        <v>89</v>
      </c>
      <c r="B4" s="220" t="s">
        <v>115</v>
      </c>
      <c r="C4" s="220"/>
      <c r="D4" s="220"/>
      <c r="E4" s="220"/>
      <c r="F4" s="220"/>
      <c r="G4" s="220"/>
      <c r="H4" s="220"/>
      <c r="I4" s="220"/>
      <c r="J4" s="221"/>
    </row>
    <row r="5" spans="1:10" ht="15.75" thickBot="1">
      <c r="A5" s="77" t="s">
        <v>90</v>
      </c>
      <c r="B5" s="78" t="s">
        <v>105</v>
      </c>
      <c r="C5" s="79"/>
      <c r="D5" s="79"/>
      <c r="E5" s="79"/>
      <c r="F5" s="80"/>
      <c r="G5" s="80"/>
      <c r="H5" s="80"/>
      <c r="I5" s="80"/>
      <c r="J5" s="125"/>
    </row>
    <row r="6" spans="1:10" ht="18.75" thickBot="1">
      <c r="A6" s="81" t="s">
        <v>91</v>
      </c>
      <c r="B6" s="82"/>
      <c r="C6" s="82"/>
      <c r="D6" s="82"/>
      <c r="E6" s="82"/>
      <c r="F6" s="82"/>
      <c r="G6" s="82"/>
      <c r="H6" s="82"/>
      <c r="I6" s="82"/>
      <c r="J6" s="83"/>
    </row>
    <row r="7" spans="1:10" ht="18.75" thickBot="1">
      <c r="A7" s="173">
        <f>[1]o!A7</f>
        <v>0</v>
      </c>
      <c r="B7" s="174"/>
      <c r="C7" s="174"/>
      <c r="D7" s="174"/>
      <c r="E7" s="174"/>
      <c r="F7" s="174"/>
      <c r="G7" s="174"/>
      <c r="H7" s="174"/>
      <c r="I7" s="174"/>
      <c r="J7" s="175"/>
    </row>
    <row r="8" spans="1:10">
      <c r="A8" s="222" t="s">
        <v>92</v>
      </c>
      <c r="B8" s="224" t="s">
        <v>93</v>
      </c>
      <c r="C8" s="226" t="s">
        <v>94</v>
      </c>
      <c r="D8" s="228" t="s">
        <v>95</v>
      </c>
      <c r="E8" s="84" t="s">
        <v>96</v>
      </c>
      <c r="F8" s="85"/>
      <c r="G8" s="86" t="s">
        <v>97</v>
      </c>
      <c r="H8" s="87"/>
      <c r="I8" s="86" t="s">
        <v>98</v>
      </c>
      <c r="J8" s="126"/>
    </row>
    <row r="9" spans="1:10" ht="15.75" thickBot="1">
      <c r="A9" s="223"/>
      <c r="B9" s="225"/>
      <c r="C9" s="227"/>
      <c r="D9" s="229"/>
      <c r="E9" s="88" t="s">
        <v>99</v>
      </c>
      <c r="F9" s="89" t="s">
        <v>95</v>
      </c>
      <c r="G9" s="88" t="s">
        <v>99</v>
      </c>
      <c r="H9" s="89" t="s">
        <v>95</v>
      </c>
      <c r="I9" s="88" t="s">
        <v>99</v>
      </c>
      <c r="J9" s="127" t="s">
        <v>95</v>
      </c>
    </row>
    <row r="10" spans="1:10">
      <c r="A10" s="90">
        <f>Orçamento!A10</f>
        <v>1</v>
      </c>
      <c r="B10" s="91" t="str">
        <f>Orçamento!B10</f>
        <v>SERVIÇOS INICIAIS</v>
      </c>
      <c r="C10" s="92">
        <f>Orçamento!H13</f>
        <v>1847.3898402</v>
      </c>
      <c r="D10" s="93">
        <f>100*C10/$D$17</f>
        <v>0.69843996597288205</v>
      </c>
      <c r="E10" s="94">
        <f>C10*F10</f>
        <v>1847.3898402</v>
      </c>
      <c r="F10" s="124">
        <v>1</v>
      </c>
      <c r="G10" s="94">
        <f>H10*C10</f>
        <v>0</v>
      </c>
      <c r="H10" s="124">
        <v>0</v>
      </c>
      <c r="I10" s="94">
        <f>J10*C10</f>
        <v>0</v>
      </c>
      <c r="J10" s="130">
        <v>0</v>
      </c>
    </row>
    <row r="11" spans="1:10">
      <c r="A11" s="96">
        <f>Orçamento!A14</f>
        <v>2</v>
      </c>
      <c r="B11" s="97" t="str">
        <f>Orçamento!B14</f>
        <v>PISTA DE ARREMATE</v>
      </c>
      <c r="C11" s="98">
        <f>Orçamento!H42+Orçamento!G42</f>
        <v>258996.00544364451</v>
      </c>
      <c r="D11" s="99">
        <f>100*C11/$D$17</f>
        <v>97.918239720094917</v>
      </c>
      <c r="E11" s="94">
        <f t="shared" ref="E11:E12" si="0">C11*F11</f>
        <v>64749.001360911127</v>
      </c>
      <c r="F11" s="124">
        <v>0.25</v>
      </c>
      <c r="G11" s="94">
        <f>H11*C11</f>
        <v>129498.00272182225</v>
      </c>
      <c r="H11" s="124">
        <v>0.5</v>
      </c>
      <c r="I11" s="94">
        <f t="shared" ref="I11:I13" si="1">J11*C11</f>
        <v>64749.001360911127</v>
      </c>
      <c r="J11" s="130">
        <v>0.25</v>
      </c>
    </row>
    <row r="12" spans="1:10" ht="20.25" customHeight="1">
      <c r="A12" s="96">
        <f>Orçamento!A43</f>
        <v>3</v>
      </c>
      <c r="B12" s="97" t="str">
        <f>Orçamento!B43</f>
        <v>SERVIÇOS COMPLEMENTARES</v>
      </c>
      <c r="C12" s="98">
        <f>Orçamento!H46</f>
        <v>3658.9141776000001</v>
      </c>
      <c r="D12" s="99">
        <f>100*C12/$D$17</f>
        <v>1.3833203139322103</v>
      </c>
      <c r="E12" s="94">
        <f t="shared" si="0"/>
        <v>0</v>
      </c>
      <c r="F12" s="124">
        <v>0</v>
      </c>
      <c r="G12" s="94">
        <f>H12*C12</f>
        <v>0</v>
      </c>
      <c r="H12" s="124">
        <v>0</v>
      </c>
      <c r="I12" s="94">
        <f t="shared" si="1"/>
        <v>3658.9141776000001</v>
      </c>
      <c r="J12" s="130">
        <v>1</v>
      </c>
    </row>
    <row r="13" spans="1:10">
      <c r="A13" s="96"/>
      <c r="B13" s="97"/>
      <c r="C13" s="98"/>
      <c r="D13" s="99"/>
      <c r="E13" s="94"/>
      <c r="F13" s="124"/>
      <c r="G13" s="94"/>
      <c r="H13" s="95"/>
      <c r="I13" s="94">
        <f t="shared" si="1"/>
        <v>0</v>
      </c>
      <c r="J13" s="130"/>
    </row>
    <row r="14" spans="1:10" ht="15.75" thickBot="1">
      <c r="A14" s="96"/>
      <c r="B14" s="97"/>
      <c r="C14" s="98"/>
      <c r="D14" s="99"/>
      <c r="E14" s="94"/>
      <c r="F14" s="124"/>
      <c r="G14" s="94"/>
      <c r="H14" s="95"/>
      <c r="I14" s="94"/>
      <c r="J14" s="130"/>
    </row>
    <row r="15" spans="1:10">
      <c r="A15" s="122" t="s">
        <v>100</v>
      </c>
      <c r="B15" s="100"/>
      <c r="C15" s="101"/>
      <c r="D15" s="102">
        <f>100*C17/$D$17</f>
        <v>100</v>
      </c>
      <c r="E15" s="103"/>
      <c r="F15" s="104">
        <f>100*E17/C17</f>
        <v>25.17799989599661</v>
      </c>
      <c r="G15" s="103"/>
      <c r="H15" s="104">
        <f>100*G17/C17</f>
        <v>48.959119860047458</v>
      </c>
      <c r="I15" s="103"/>
      <c r="J15" s="105">
        <f>100*I17/C17</f>
        <v>25.862880243955939</v>
      </c>
    </row>
    <row r="16" spans="1:10" ht="15.75" thickBot="1">
      <c r="A16" s="123" t="s">
        <v>101</v>
      </c>
      <c r="B16" s="106"/>
      <c r="C16" s="107"/>
      <c r="D16" s="108">
        <f>D15</f>
        <v>100</v>
      </c>
      <c r="E16" s="109"/>
      <c r="F16" s="110">
        <f>F15</f>
        <v>25.17799989599661</v>
      </c>
      <c r="G16" s="109"/>
      <c r="H16" s="110">
        <f>H15+F16</f>
        <v>74.137119756044072</v>
      </c>
      <c r="I16" s="109"/>
      <c r="J16" s="111">
        <f>J15+H16</f>
        <v>100.00000000000001</v>
      </c>
    </row>
    <row r="17" spans="1:10">
      <c r="A17" s="122" t="s">
        <v>102</v>
      </c>
      <c r="B17" s="100"/>
      <c r="C17" s="101">
        <f>SUM(C10:C14)</f>
        <v>264502.3094614445</v>
      </c>
      <c r="D17" s="102">
        <f>C17</f>
        <v>264502.3094614445</v>
      </c>
      <c r="E17" s="103">
        <f>SUM(E10:E14)</f>
        <v>66596.391201111124</v>
      </c>
      <c r="F17" s="104"/>
      <c r="G17" s="103">
        <f>SUM(G10:G14)</f>
        <v>129498.00272182225</v>
      </c>
      <c r="H17" s="104"/>
      <c r="I17" s="103">
        <f>SUM(I10:I14)</f>
        <v>68407.915538511123</v>
      </c>
      <c r="J17" s="105"/>
    </row>
    <row r="18" spans="1:10" ht="15.75" thickBot="1">
      <c r="A18" s="123" t="s">
        <v>103</v>
      </c>
      <c r="B18" s="106"/>
      <c r="C18" s="107"/>
      <c r="D18" s="108"/>
      <c r="E18" s="109">
        <f>E17</f>
        <v>66596.391201111124</v>
      </c>
      <c r="F18" s="110"/>
      <c r="G18" s="109">
        <f>G17+E18</f>
        <v>196094.39392293338</v>
      </c>
      <c r="H18" s="110"/>
      <c r="I18" s="109">
        <f>I17+G18</f>
        <v>264502.3094614445</v>
      </c>
      <c r="J18" s="111"/>
    </row>
    <row r="19" spans="1:10">
      <c r="A19" s="112" t="s">
        <v>104</v>
      </c>
      <c r="B19" s="113"/>
      <c r="C19" s="113"/>
      <c r="D19" s="113"/>
      <c r="E19" s="113"/>
      <c r="F19" s="113"/>
      <c r="G19" s="113"/>
      <c r="H19" s="113"/>
      <c r="I19" s="113"/>
      <c r="J19" s="114"/>
    </row>
    <row r="20" spans="1:10">
      <c r="A20" s="115"/>
      <c r="B20" s="72"/>
      <c r="C20" s="72"/>
      <c r="D20" s="72"/>
      <c r="E20" s="72"/>
      <c r="F20" s="72"/>
      <c r="G20" s="72"/>
      <c r="H20" s="72"/>
      <c r="I20" s="72"/>
      <c r="J20" s="73"/>
    </row>
    <row r="21" spans="1:10">
      <c r="A21" s="115"/>
      <c r="B21" s="72"/>
      <c r="C21" s="116"/>
      <c r="D21" s="72"/>
      <c r="E21" s="72"/>
      <c r="F21" s="117"/>
      <c r="G21" s="116"/>
      <c r="H21" s="116"/>
      <c r="I21" s="116"/>
      <c r="J21" s="128"/>
    </row>
    <row r="22" spans="1:10">
      <c r="A22" s="115"/>
      <c r="B22" s="72"/>
      <c r="C22" s="116"/>
      <c r="D22" s="72"/>
      <c r="E22" s="72"/>
      <c r="F22" s="117"/>
      <c r="G22" s="116"/>
      <c r="H22" s="116"/>
      <c r="I22" s="116"/>
      <c r="J22" s="128"/>
    </row>
    <row r="23" spans="1:10" ht="15.75" thickBot="1">
      <c r="A23" s="118"/>
      <c r="B23" s="119"/>
      <c r="C23" s="119"/>
      <c r="D23" s="119"/>
      <c r="E23" s="119"/>
      <c r="F23" s="120"/>
      <c r="G23" s="121"/>
      <c r="H23" s="121"/>
      <c r="I23" s="121"/>
      <c r="J23" s="129"/>
    </row>
  </sheetData>
  <mergeCells count="5">
    <mergeCell ref="B4:J4"/>
    <mergeCell ref="A8:A9"/>
    <mergeCell ref="B8:B9"/>
    <mergeCell ref="C8:C9"/>
    <mergeCell ref="D8:D9"/>
  </mergeCells>
  <pageMargins left="0.511811024" right="0.511811024" top="0.78740157499999996" bottom="0.78740157499999996" header="0.31496062000000002" footer="0.31496062000000002"/>
  <pageSetup scale="90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Plan3</vt:lpstr>
      <vt:lpstr>Cronograma!Area_de_impressao</vt:lpstr>
      <vt:lpstr>Orçamento!Area_de_impressao</vt:lpstr>
    </vt:vector>
  </TitlesOfParts>
  <Company>Prefeitura Municipal de Xanxerê 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rivael</dc:creator>
  <cp:lastModifiedBy>julcimar</cp:lastModifiedBy>
  <cp:lastPrinted>2016-06-29T14:48:46Z</cp:lastPrinted>
  <dcterms:created xsi:type="dcterms:W3CDTF">2016-03-16T12:52:45Z</dcterms:created>
  <dcterms:modified xsi:type="dcterms:W3CDTF">2016-06-30T12:10:25Z</dcterms:modified>
</cp:coreProperties>
</file>